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8_{82468B2E-0A24-4A22-B533-A77C54A13252}" xr6:coauthVersionLast="47" xr6:coauthVersionMax="47" xr10:uidLastSave="{00000000-0000-0000-0000-000000000000}"/>
  <bookViews>
    <workbookView xWindow="-108" yWindow="-108" windowWidth="23256" windowHeight="12456" firstSheet="9" activeTab="9" xr2:uid="{CEDA102B-39D8-4742-97CB-5F989E28DFFA}"/>
  </bookViews>
  <sheets>
    <sheet name="INVERSIONES " sheetId="1" r:id="rId1"/>
    <sheet name="COSTOS Y GASTOS" sheetId="14" r:id="rId2"/>
    <sheet name="CRÉDITO" sheetId="15" r:id="rId3"/>
    <sheet name="COSTOS RESUMEN" sheetId="17" r:id="rId4"/>
    <sheet name="PROYECCIONES" sheetId="16" r:id="rId5"/>
    <sheet name="EVALUACIÓN" sheetId="18" r:id="rId6"/>
    <sheet name="Proy. Escenario Optimista" sheetId="20" r:id="rId7"/>
    <sheet name="Evaluación Optimista" sheetId="21" r:id="rId8"/>
    <sheet name="Proy. Escenario Pesimista" sheetId="19" r:id="rId9"/>
    <sheet name="Evaluación Pesimista" sheetId="22" r:id="rId10"/>
  </sheets>
  <definedNames>
    <definedName name="Gastos_Financieros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3" i="22" l="1"/>
  <c r="F102" i="22"/>
  <c r="F102" i="21"/>
  <c r="F102" i="18"/>
  <c r="H7" i="22"/>
  <c r="H9" i="22" s="1"/>
  <c r="I7" i="22"/>
  <c r="J7" i="22"/>
  <c r="K7" i="22"/>
  <c r="L7" i="22"/>
  <c r="M7" i="22"/>
  <c r="N7" i="22"/>
  <c r="N9" i="22" s="1"/>
  <c r="O7" i="22"/>
  <c r="O9" i="22" s="1"/>
  <c r="P7" i="22"/>
  <c r="P9" i="22" s="1"/>
  <c r="G7" i="22"/>
  <c r="H112" i="21"/>
  <c r="F57" i="21"/>
  <c r="F91" i="21"/>
  <c r="H7" i="21"/>
  <c r="I7" i="21"/>
  <c r="J7" i="21"/>
  <c r="J9" i="21" s="1"/>
  <c r="K7" i="21"/>
  <c r="K9" i="21" s="1"/>
  <c r="L7" i="21"/>
  <c r="L9" i="21" s="1"/>
  <c r="M7" i="21"/>
  <c r="N7" i="21"/>
  <c r="N9" i="21" s="1"/>
  <c r="O7" i="21"/>
  <c r="O9" i="21" s="1"/>
  <c r="O19" i="21" s="1"/>
  <c r="P7" i="21"/>
  <c r="G7" i="21"/>
  <c r="D135" i="22"/>
  <c r="D134" i="22"/>
  <c r="D136" i="22"/>
  <c r="G125" i="22"/>
  <c r="G113" i="22"/>
  <c r="D46" i="22"/>
  <c r="E48" i="22" s="1"/>
  <c r="P35" i="22"/>
  <c r="O35" i="22"/>
  <c r="N35" i="22"/>
  <c r="M35" i="22"/>
  <c r="L35" i="22"/>
  <c r="K35" i="22"/>
  <c r="J35" i="22"/>
  <c r="I35" i="22"/>
  <c r="H35" i="22"/>
  <c r="G35" i="22"/>
  <c r="F34" i="22"/>
  <c r="F33" i="22"/>
  <c r="F35" i="22" s="1"/>
  <c r="F37" i="22" s="1"/>
  <c r="F56" i="22" s="1"/>
  <c r="F32" i="22"/>
  <c r="N27" i="22"/>
  <c r="L27" i="22"/>
  <c r="P26" i="22"/>
  <c r="O26" i="22"/>
  <c r="N26" i="22"/>
  <c r="M26" i="22"/>
  <c r="L26" i="22"/>
  <c r="K26" i="22"/>
  <c r="J26" i="22"/>
  <c r="I26" i="22"/>
  <c r="H26" i="22"/>
  <c r="G26" i="22"/>
  <c r="P25" i="22"/>
  <c r="O25" i="22"/>
  <c r="N25" i="22"/>
  <c r="M25" i="22"/>
  <c r="L25" i="22"/>
  <c r="K25" i="22"/>
  <c r="J25" i="22"/>
  <c r="I25" i="22"/>
  <c r="H25" i="22"/>
  <c r="G25" i="22"/>
  <c r="P24" i="22"/>
  <c r="O24" i="22"/>
  <c r="N24" i="22"/>
  <c r="M24" i="22"/>
  <c r="M27" i="22" s="1"/>
  <c r="L24" i="22"/>
  <c r="K24" i="22"/>
  <c r="J24" i="22"/>
  <c r="I24" i="22"/>
  <c r="H24" i="22"/>
  <c r="G24" i="22"/>
  <c r="P23" i="22"/>
  <c r="O23" i="22"/>
  <c r="O27" i="22" s="1"/>
  <c r="N23" i="22"/>
  <c r="M23" i="22"/>
  <c r="L23" i="22"/>
  <c r="K23" i="22"/>
  <c r="J23" i="22"/>
  <c r="I23" i="22"/>
  <c r="H23" i="22"/>
  <c r="G23" i="22"/>
  <c r="G27" i="22" s="1"/>
  <c r="P22" i="22"/>
  <c r="O22" i="22"/>
  <c r="N22" i="22"/>
  <c r="M22" i="22"/>
  <c r="L22" i="22"/>
  <c r="K22" i="22"/>
  <c r="J22" i="22"/>
  <c r="J27" i="22" s="1"/>
  <c r="I22" i="22"/>
  <c r="I27" i="22" s="1"/>
  <c r="H22" i="22"/>
  <c r="G22" i="22"/>
  <c r="M17" i="22"/>
  <c r="P16" i="22"/>
  <c r="O16" i="22"/>
  <c r="N16" i="22"/>
  <c r="M16" i="22"/>
  <c r="L16" i="22"/>
  <c r="K16" i="22"/>
  <c r="J16" i="22"/>
  <c r="I16" i="22"/>
  <c r="H16" i="22"/>
  <c r="G16" i="22"/>
  <c r="P15" i="22"/>
  <c r="O15" i="22"/>
  <c r="N15" i="22"/>
  <c r="M15" i="22"/>
  <c r="L15" i="22"/>
  <c r="K15" i="22"/>
  <c r="J15" i="22"/>
  <c r="I15" i="22"/>
  <c r="H15" i="22"/>
  <c r="G15" i="22"/>
  <c r="P14" i="22"/>
  <c r="O14" i="22"/>
  <c r="N14" i="22"/>
  <c r="M14" i="22"/>
  <c r="L14" i="22"/>
  <c r="K14" i="22"/>
  <c r="J14" i="22"/>
  <c r="I14" i="22"/>
  <c r="H14" i="22"/>
  <c r="G14" i="22"/>
  <c r="P13" i="22"/>
  <c r="O13" i="22"/>
  <c r="N13" i="22"/>
  <c r="M13" i="22"/>
  <c r="L13" i="22"/>
  <c r="K13" i="22"/>
  <c r="K17" i="22" s="1"/>
  <c r="J13" i="22"/>
  <c r="J17" i="22" s="1"/>
  <c r="I13" i="22"/>
  <c r="H13" i="22"/>
  <c r="G13" i="22"/>
  <c r="P12" i="22"/>
  <c r="O12" i="22"/>
  <c r="N12" i="22"/>
  <c r="M12" i="22"/>
  <c r="L12" i="22"/>
  <c r="L17" i="22" s="1"/>
  <c r="K12" i="22"/>
  <c r="J12" i="22"/>
  <c r="I12" i="22"/>
  <c r="H12" i="22"/>
  <c r="G12" i="22"/>
  <c r="G9" i="22"/>
  <c r="M9" i="22"/>
  <c r="L9" i="22"/>
  <c r="K9" i="22"/>
  <c r="J9" i="22"/>
  <c r="I9" i="22"/>
  <c r="P6" i="22"/>
  <c r="O6" i="22"/>
  <c r="N6" i="22"/>
  <c r="M6" i="22"/>
  <c r="L6" i="22"/>
  <c r="K6" i="22"/>
  <c r="J6" i="22"/>
  <c r="I6" i="22"/>
  <c r="H6" i="22"/>
  <c r="G6" i="22"/>
  <c r="D135" i="21"/>
  <c r="D134" i="21"/>
  <c r="D133" i="21"/>
  <c r="D136" i="21" s="1"/>
  <c r="G125" i="21"/>
  <c r="G113" i="21"/>
  <c r="D46" i="21"/>
  <c r="E48" i="21" s="1"/>
  <c r="P35" i="21"/>
  <c r="O35" i="21"/>
  <c r="N35" i="21"/>
  <c r="M35" i="21"/>
  <c r="L35" i="21"/>
  <c r="K35" i="21"/>
  <c r="J35" i="21"/>
  <c r="I35" i="21"/>
  <c r="H35" i="21"/>
  <c r="G35" i="21"/>
  <c r="F34" i="21"/>
  <c r="F33" i="21"/>
  <c r="F35" i="21" s="1"/>
  <c r="F37" i="21" s="1"/>
  <c r="F56" i="21" s="1"/>
  <c r="F32" i="21"/>
  <c r="P26" i="21"/>
  <c r="O26" i="21"/>
  <c r="N26" i="21"/>
  <c r="M26" i="21"/>
  <c r="L26" i="21"/>
  <c r="K26" i="21"/>
  <c r="J26" i="21"/>
  <c r="I26" i="21"/>
  <c r="H26" i="21"/>
  <c r="G26" i="21"/>
  <c r="P25" i="21"/>
  <c r="O25" i="21"/>
  <c r="N25" i="21"/>
  <c r="M25" i="21"/>
  <c r="L25" i="21"/>
  <c r="K25" i="21"/>
  <c r="J25" i="21"/>
  <c r="I25" i="21"/>
  <c r="H25" i="21"/>
  <c r="G25" i="21"/>
  <c r="P24" i="21"/>
  <c r="O24" i="21"/>
  <c r="N24" i="21"/>
  <c r="M24" i="21"/>
  <c r="L24" i="21"/>
  <c r="K24" i="21"/>
  <c r="J24" i="21"/>
  <c r="I24" i="21"/>
  <c r="H24" i="21"/>
  <c r="G24" i="21"/>
  <c r="P23" i="21"/>
  <c r="O23" i="21"/>
  <c r="N23" i="21"/>
  <c r="M23" i="21"/>
  <c r="M27" i="21" s="1"/>
  <c r="L23" i="21"/>
  <c r="L27" i="21" s="1"/>
  <c r="K23" i="21"/>
  <c r="J23" i="21"/>
  <c r="I23" i="21"/>
  <c r="H23" i="21"/>
  <c r="G23" i="21"/>
  <c r="P22" i="21"/>
  <c r="O22" i="21"/>
  <c r="O27" i="21" s="1"/>
  <c r="N22" i="21"/>
  <c r="N27" i="21" s="1"/>
  <c r="M22" i="21"/>
  <c r="L22" i="21"/>
  <c r="K22" i="21"/>
  <c r="K27" i="21" s="1"/>
  <c r="J22" i="21"/>
  <c r="I22" i="21"/>
  <c r="I27" i="21" s="1"/>
  <c r="H22" i="21"/>
  <c r="G22" i="21"/>
  <c r="G27" i="21" s="1"/>
  <c r="P16" i="21"/>
  <c r="O16" i="21"/>
  <c r="N16" i="21"/>
  <c r="M16" i="21"/>
  <c r="L16" i="21"/>
  <c r="K16" i="21"/>
  <c r="J16" i="21"/>
  <c r="I16" i="21"/>
  <c r="H16" i="21"/>
  <c r="G16" i="21"/>
  <c r="P15" i="21"/>
  <c r="O15" i="21"/>
  <c r="N15" i="21"/>
  <c r="M15" i="21"/>
  <c r="L15" i="21"/>
  <c r="K15" i="21"/>
  <c r="J15" i="21"/>
  <c r="I15" i="21"/>
  <c r="H15" i="21"/>
  <c r="G15" i="21"/>
  <c r="P14" i="21"/>
  <c r="O14" i="21"/>
  <c r="N14" i="21"/>
  <c r="M14" i="21"/>
  <c r="L14" i="21"/>
  <c r="K14" i="21"/>
  <c r="J14" i="21"/>
  <c r="I14" i="21"/>
  <c r="H14" i="21"/>
  <c r="G14" i="21"/>
  <c r="P13" i="21"/>
  <c r="O13" i="21"/>
  <c r="N13" i="21"/>
  <c r="M13" i="21"/>
  <c r="L13" i="21"/>
  <c r="K13" i="21"/>
  <c r="K17" i="21" s="1"/>
  <c r="J13" i="21"/>
  <c r="J17" i="21" s="1"/>
  <c r="I13" i="21"/>
  <c r="H13" i="21"/>
  <c r="G13" i="21"/>
  <c r="P12" i="21"/>
  <c r="O12" i="21"/>
  <c r="O17" i="21" s="1"/>
  <c r="N12" i="21"/>
  <c r="M12" i="21"/>
  <c r="M17" i="21" s="1"/>
  <c r="L12" i="21"/>
  <c r="L17" i="21" s="1"/>
  <c r="K12" i="21"/>
  <c r="J12" i="21"/>
  <c r="I12" i="21"/>
  <c r="I17" i="21" s="1"/>
  <c r="H12" i="21"/>
  <c r="G12" i="21"/>
  <c r="G17" i="21" s="1"/>
  <c r="G9" i="21"/>
  <c r="G19" i="21" s="1"/>
  <c r="G29" i="21" s="1"/>
  <c r="G37" i="21" s="1"/>
  <c r="P9" i="21"/>
  <c r="M9" i="21"/>
  <c r="I9" i="21"/>
  <c r="I19" i="21" s="1"/>
  <c r="I29" i="21" s="1"/>
  <c r="I37" i="21" s="1"/>
  <c r="F59" i="21" s="1"/>
  <c r="H9" i="21"/>
  <c r="P6" i="21"/>
  <c r="O6" i="21"/>
  <c r="N6" i="21"/>
  <c r="M6" i="21"/>
  <c r="L6" i="21"/>
  <c r="K6" i="21"/>
  <c r="J6" i="21"/>
  <c r="I6" i="21"/>
  <c r="H6" i="21"/>
  <c r="G6" i="21"/>
  <c r="I202" i="20"/>
  <c r="H202" i="20"/>
  <c r="G202" i="20"/>
  <c r="F202" i="20"/>
  <c r="G196" i="20"/>
  <c r="F196" i="20"/>
  <c r="O191" i="20"/>
  <c r="O197" i="20" s="1"/>
  <c r="O203" i="20" s="1"/>
  <c r="N191" i="20"/>
  <c r="N197" i="20" s="1"/>
  <c r="N203" i="20" s="1"/>
  <c r="G191" i="20"/>
  <c r="G197" i="20" s="1"/>
  <c r="G203" i="20" s="1"/>
  <c r="F191" i="20"/>
  <c r="F197" i="20" s="1"/>
  <c r="F203" i="20" s="1"/>
  <c r="K190" i="20"/>
  <c r="K196" i="20" s="1"/>
  <c r="K202" i="20" s="1"/>
  <c r="J190" i="20"/>
  <c r="J196" i="20" s="1"/>
  <c r="J202" i="20" s="1"/>
  <c r="O185" i="20"/>
  <c r="N185" i="20"/>
  <c r="I185" i="20"/>
  <c r="I191" i="20" s="1"/>
  <c r="I197" i="20" s="1"/>
  <c r="I203" i="20" s="1"/>
  <c r="H185" i="20"/>
  <c r="H191" i="20" s="1"/>
  <c r="H197" i="20" s="1"/>
  <c r="H203" i="20" s="1"/>
  <c r="G185" i="20"/>
  <c r="F185" i="20"/>
  <c r="O184" i="20"/>
  <c r="O190" i="20" s="1"/>
  <c r="O196" i="20" s="1"/>
  <c r="O202" i="20" s="1"/>
  <c r="N184" i="20"/>
  <c r="N190" i="20" s="1"/>
  <c r="N196" i="20" s="1"/>
  <c r="N202" i="20" s="1"/>
  <c r="K184" i="20"/>
  <c r="J184" i="20"/>
  <c r="I184" i="20"/>
  <c r="I190" i="20" s="1"/>
  <c r="I196" i="20" s="1"/>
  <c r="H184" i="20"/>
  <c r="H190" i="20" s="1"/>
  <c r="H196" i="20" s="1"/>
  <c r="O179" i="20"/>
  <c r="N179" i="20"/>
  <c r="L179" i="20"/>
  <c r="G179" i="20"/>
  <c r="F179" i="20"/>
  <c r="O178" i="20"/>
  <c r="N178" i="20"/>
  <c r="M178" i="20"/>
  <c r="M184" i="20" s="1"/>
  <c r="M190" i="20" s="1"/>
  <c r="M196" i="20" s="1"/>
  <c r="M202" i="20" s="1"/>
  <c r="L178" i="20"/>
  <c r="L184" i="20" s="1"/>
  <c r="L190" i="20" s="1"/>
  <c r="L196" i="20" s="1"/>
  <c r="L202" i="20" s="1"/>
  <c r="K178" i="20"/>
  <c r="J178" i="20"/>
  <c r="I178" i="20"/>
  <c r="H178" i="20"/>
  <c r="G178" i="20"/>
  <c r="G184" i="20" s="1"/>
  <c r="G190" i="20" s="1"/>
  <c r="F178" i="20"/>
  <c r="F184" i="20" s="1"/>
  <c r="F190" i="20" s="1"/>
  <c r="O173" i="20"/>
  <c r="N173" i="20"/>
  <c r="M173" i="20"/>
  <c r="M185" i="20" s="1"/>
  <c r="M191" i="20" s="1"/>
  <c r="M197" i="20" s="1"/>
  <c r="M203" i="20" s="1"/>
  <c r="L173" i="20"/>
  <c r="L185" i="20" s="1"/>
  <c r="L191" i="20" s="1"/>
  <c r="L197" i="20" s="1"/>
  <c r="L203" i="20" s="1"/>
  <c r="K173" i="20"/>
  <c r="K185" i="20" s="1"/>
  <c r="K191" i="20" s="1"/>
  <c r="K197" i="20" s="1"/>
  <c r="K203" i="20" s="1"/>
  <c r="J173" i="20"/>
  <c r="J185" i="20" s="1"/>
  <c r="J191" i="20" s="1"/>
  <c r="J197" i="20" s="1"/>
  <c r="J203" i="20" s="1"/>
  <c r="I173" i="20"/>
  <c r="I179" i="20" s="1"/>
  <c r="H173" i="20"/>
  <c r="H179" i="20" s="1"/>
  <c r="G173" i="20"/>
  <c r="F173" i="20"/>
  <c r="F161" i="20"/>
  <c r="F157" i="20"/>
  <c r="G157" i="20" s="1"/>
  <c r="P154" i="20"/>
  <c r="O154" i="20"/>
  <c r="N154" i="20"/>
  <c r="M154" i="20"/>
  <c r="L154" i="20"/>
  <c r="K154" i="20"/>
  <c r="J154" i="20"/>
  <c r="I154" i="20"/>
  <c r="H154" i="20"/>
  <c r="G154" i="20"/>
  <c r="F154" i="20"/>
  <c r="F153" i="20"/>
  <c r="F155" i="20" s="1"/>
  <c r="F162" i="20" s="1"/>
  <c r="P151" i="20"/>
  <c r="O151" i="20"/>
  <c r="N151" i="20"/>
  <c r="M151" i="20"/>
  <c r="L151" i="20"/>
  <c r="K151" i="20"/>
  <c r="J151" i="20"/>
  <c r="I151" i="20"/>
  <c r="H151" i="20"/>
  <c r="G151" i="20"/>
  <c r="F151" i="20"/>
  <c r="F148" i="20"/>
  <c r="J146" i="20"/>
  <c r="G146" i="20"/>
  <c r="H146" i="20" s="1"/>
  <c r="I146" i="20" s="1"/>
  <c r="F146" i="20"/>
  <c r="F144" i="20"/>
  <c r="L143" i="20"/>
  <c r="M143" i="20" s="1"/>
  <c r="N143" i="20" s="1"/>
  <c r="O143" i="20" s="1"/>
  <c r="P143" i="20" s="1"/>
  <c r="K143" i="20"/>
  <c r="J143" i="20"/>
  <c r="I143" i="20"/>
  <c r="H143" i="20"/>
  <c r="G143" i="20"/>
  <c r="F143" i="20"/>
  <c r="K142" i="20"/>
  <c r="L142" i="20" s="1"/>
  <c r="M142" i="20" s="1"/>
  <c r="N142" i="20" s="1"/>
  <c r="O142" i="20" s="1"/>
  <c r="P142" i="20" s="1"/>
  <c r="J142" i="20"/>
  <c r="I142" i="20"/>
  <c r="H142" i="20"/>
  <c r="G142" i="20"/>
  <c r="F142" i="20"/>
  <c r="K141" i="20"/>
  <c r="L141" i="20" s="1"/>
  <c r="M141" i="20" s="1"/>
  <c r="N141" i="20" s="1"/>
  <c r="O141" i="20" s="1"/>
  <c r="P141" i="20" s="1"/>
  <c r="J141" i="20"/>
  <c r="I141" i="20"/>
  <c r="H141" i="20"/>
  <c r="G141" i="20"/>
  <c r="F141" i="20"/>
  <c r="N140" i="20"/>
  <c r="O140" i="20" s="1"/>
  <c r="P140" i="20" s="1"/>
  <c r="L140" i="20"/>
  <c r="M140" i="20" s="1"/>
  <c r="K140" i="20"/>
  <c r="J140" i="20"/>
  <c r="I140" i="20"/>
  <c r="H140" i="20"/>
  <c r="G140" i="20"/>
  <c r="F140" i="20"/>
  <c r="F145" i="20" s="1"/>
  <c r="G139" i="20"/>
  <c r="H139" i="20" s="1"/>
  <c r="I139" i="20" s="1"/>
  <c r="J139" i="20" s="1"/>
  <c r="K139" i="20" s="1"/>
  <c r="L139" i="20" s="1"/>
  <c r="M139" i="20" s="1"/>
  <c r="N139" i="20" s="1"/>
  <c r="O139" i="20" s="1"/>
  <c r="P139" i="20" s="1"/>
  <c r="F139" i="20"/>
  <c r="G138" i="20"/>
  <c r="F138" i="20"/>
  <c r="F136" i="20"/>
  <c r="F135" i="20"/>
  <c r="G124" i="20"/>
  <c r="F116" i="20"/>
  <c r="P113" i="20"/>
  <c r="O113" i="20"/>
  <c r="N113" i="20"/>
  <c r="M113" i="20"/>
  <c r="L113" i="20"/>
  <c r="K113" i="20"/>
  <c r="J113" i="20"/>
  <c r="I113" i="20"/>
  <c r="H113" i="20"/>
  <c r="G113" i="20"/>
  <c r="P112" i="20"/>
  <c r="O112" i="20"/>
  <c r="N112" i="20"/>
  <c r="M112" i="20"/>
  <c r="L112" i="20"/>
  <c r="K112" i="20"/>
  <c r="J112" i="20"/>
  <c r="I112" i="20"/>
  <c r="H112" i="20"/>
  <c r="G112" i="20"/>
  <c r="P108" i="20"/>
  <c r="O108" i="20"/>
  <c r="N108" i="20"/>
  <c r="M108" i="20"/>
  <c r="L108" i="20"/>
  <c r="K108" i="20"/>
  <c r="J108" i="20"/>
  <c r="I108" i="20"/>
  <c r="H108" i="20"/>
  <c r="G108" i="20"/>
  <c r="F106" i="20"/>
  <c r="F105" i="20"/>
  <c r="F108" i="20" s="1"/>
  <c r="F118" i="20" s="1"/>
  <c r="P100" i="20"/>
  <c r="O100" i="20"/>
  <c r="N100" i="20"/>
  <c r="M100" i="20"/>
  <c r="L100" i="20"/>
  <c r="K100" i="20"/>
  <c r="J100" i="20"/>
  <c r="I100" i="20"/>
  <c r="H100" i="20"/>
  <c r="G100" i="20"/>
  <c r="F99" i="20"/>
  <c r="F98" i="20"/>
  <c r="F97" i="20"/>
  <c r="G89" i="20"/>
  <c r="H89" i="20" s="1"/>
  <c r="I89" i="20" s="1"/>
  <c r="J89" i="20" s="1"/>
  <c r="K89" i="20" s="1"/>
  <c r="L89" i="20" s="1"/>
  <c r="M89" i="20" s="1"/>
  <c r="N89" i="20" s="1"/>
  <c r="O89" i="20" s="1"/>
  <c r="P89" i="20" s="1"/>
  <c r="G88" i="20"/>
  <c r="G147" i="20" s="1"/>
  <c r="G148" i="20" s="1"/>
  <c r="H80" i="20"/>
  <c r="I80" i="20" s="1"/>
  <c r="J80" i="20" s="1"/>
  <c r="K80" i="20" s="1"/>
  <c r="L80" i="20" s="1"/>
  <c r="M80" i="20" s="1"/>
  <c r="N80" i="20" s="1"/>
  <c r="O80" i="20" s="1"/>
  <c r="P80" i="20" s="1"/>
  <c r="G80" i="20"/>
  <c r="G144" i="20" s="1"/>
  <c r="G78" i="20"/>
  <c r="F71" i="20"/>
  <c r="O51" i="20"/>
  <c r="N51" i="20"/>
  <c r="M51" i="20"/>
  <c r="L51" i="20"/>
  <c r="K51" i="20"/>
  <c r="J51" i="20"/>
  <c r="I51" i="20"/>
  <c r="H51" i="20"/>
  <c r="G51" i="20"/>
  <c r="F51" i="20"/>
  <c r="F47" i="20"/>
  <c r="H46" i="20"/>
  <c r="I90" i="20" s="1"/>
  <c r="G46" i="20"/>
  <c r="H90" i="20" s="1"/>
  <c r="F46" i="20"/>
  <c r="G90" i="20" s="1"/>
  <c r="F45" i="20"/>
  <c r="G44" i="20"/>
  <c r="F44" i="20"/>
  <c r="F39" i="20"/>
  <c r="F38" i="20"/>
  <c r="G79" i="20" s="1"/>
  <c r="F37" i="20"/>
  <c r="G77" i="20" s="1"/>
  <c r="G36" i="20"/>
  <c r="H78" i="20" s="1"/>
  <c r="F36" i="20"/>
  <c r="F40" i="20" s="1"/>
  <c r="G32" i="20"/>
  <c r="F32" i="20"/>
  <c r="G72" i="20" s="1"/>
  <c r="G74" i="20" s="1"/>
  <c r="H31" i="20"/>
  <c r="I71" i="20" s="1"/>
  <c r="G31" i="20"/>
  <c r="H71" i="20" s="1"/>
  <c r="F31" i="20"/>
  <c r="G71" i="20" s="1"/>
  <c r="D22" i="20"/>
  <c r="D23" i="20" s="1"/>
  <c r="D24" i="20" s="1"/>
  <c r="D25" i="20" s="1"/>
  <c r="D26" i="20" s="1"/>
  <c r="D17" i="20"/>
  <c r="D19" i="20" s="1"/>
  <c r="G10" i="20"/>
  <c r="H10" i="20" s="1"/>
  <c r="H37" i="20" s="1"/>
  <c r="I77" i="20" s="1"/>
  <c r="F10" i="20"/>
  <c r="F9" i="20"/>
  <c r="G9" i="20" s="1"/>
  <c r="H9" i="20" s="1"/>
  <c r="I9" i="20" s="1"/>
  <c r="O203" i="19"/>
  <c r="G203" i="19"/>
  <c r="F203" i="19"/>
  <c r="O202" i="19"/>
  <c r="L197" i="19"/>
  <c r="L203" i="19" s="1"/>
  <c r="O196" i="19"/>
  <c r="O191" i="19"/>
  <c r="O197" i="19" s="1"/>
  <c r="G191" i="19"/>
  <c r="G197" i="19" s="1"/>
  <c r="F191" i="19"/>
  <c r="F197" i="19" s="1"/>
  <c r="M190" i="19"/>
  <c r="M196" i="19" s="1"/>
  <c r="M202" i="19" s="1"/>
  <c r="L190" i="19"/>
  <c r="L196" i="19" s="1"/>
  <c r="L202" i="19" s="1"/>
  <c r="O185" i="19"/>
  <c r="N185" i="19"/>
  <c r="N191" i="19" s="1"/>
  <c r="N197" i="19" s="1"/>
  <c r="N203" i="19" s="1"/>
  <c r="I185" i="19"/>
  <c r="I191" i="19" s="1"/>
  <c r="I197" i="19" s="1"/>
  <c r="I203" i="19" s="1"/>
  <c r="H185" i="19"/>
  <c r="H191" i="19" s="1"/>
  <c r="H197" i="19" s="1"/>
  <c r="H203" i="19" s="1"/>
  <c r="G185" i="19"/>
  <c r="F185" i="19"/>
  <c r="O184" i="19"/>
  <c r="O190" i="19" s="1"/>
  <c r="N184" i="19"/>
  <c r="N190" i="19" s="1"/>
  <c r="N196" i="19" s="1"/>
  <c r="N202" i="19" s="1"/>
  <c r="K184" i="19"/>
  <c r="K190" i="19" s="1"/>
  <c r="K196" i="19" s="1"/>
  <c r="K202" i="19" s="1"/>
  <c r="J184" i="19"/>
  <c r="J190" i="19" s="1"/>
  <c r="J196" i="19" s="1"/>
  <c r="J202" i="19" s="1"/>
  <c r="O179" i="19"/>
  <c r="N179" i="19"/>
  <c r="L179" i="19"/>
  <c r="K179" i="19"/>
  <c r="J179" i="19"/>
  <c r="G179" i="19"/>
  <c r="F179" i="19"/>
  <c r="O178" i="19"/>
  <c r="N178" i="19"/>
  <c r="M178" i="19"/>
  <c r="M184" i="19" s="1"/>
  <c r="L178" i="19"/>
  <c r="L184" i="19" s="1"/>
  <c r="K178" i="19"/>
  <c r="J178" i="19"/>
  <c r="I178" i="19"/>
  <c r="I184" i="19" s="1"/>
  <c r="I190" i="19" s="1"/>
  <c r="I196" i="19" s="1"/>
  <c r="I202" i="19" s="1"/>
  <c r="H178" i="19"/>
  <c r="H184" i="19" s="1"/>
  <c r="H190" i="19" s="1"/>
  <c r="H196" i="19" s="1"/>
  <c r="H202" i="19" s="1"/>
  <c r="G178" i="19"/>
  <c r="G184" i="19" s="1"/>
  <c r="G190" i="19" s="1"/>
  <c r="G196" i="19" s="1"/>
  <c r="G202" i="19" s="1"/>
  <c r="F178" i="19"/>
  <c r="F184" i="19" s="1"/>
  <c r="F190" i="19" s="1"/>
  <c r="F196" i="19" s="1"/>
  <c r="F202" i="19" s="1"/>
  <c r="O173" i="19"/>
  <c r="N173" i="19"/>
  <c r="M173" i="19"/>
  <c r="M179" i="19" s="1"/>
  <c r="L173" i="19"/>
  <c r="L185" i="19" s="1"/>
  <c r="L191" i="19" s="1"/>
  <c r="K173" i="19"/>
  <c r="K185" i="19" s="1"/>
  <c r="K191" i="19" s="1"/>
  <c r="K197" i="19" s="1"/>
  <c r="K203" i="19" s="1"/>
  <c r="J173" i="19"/>
  <c r="J185" i="19" s="1"/>
  <c r="J191" i="19" s="1"/>
  <c r="J197" i="19" s="1"/>
  <c r="J203" i="19" s="1"/>
  <c r="I173" i="19"/>
  <c r="I179" i="19" s="1"/>
  <c r="H173" i="19"/>
  <c r="H179" i="19" s="1"/>
  <c r="G173" i="19"/>
  <c r="F173" i="19"/>
  <c r="F161" i="19"/>
  <c r="F157" i="19"/>
  <c r="G157" i="19" s="1"/>
  <c r="P154" i="19"/>
  <c r="O154" i="19"/>
  <c r="N154" i="19"/>
  <c r="M154" i="19"/>
  <c r="L154" i="19"/>
  <c r="K154" i="19"/>
  <c r="J154" i="19"/>
  <c r="I154" i="19"/>
  <c r="H154" i="19"/>
  <c r="G154" i="19"/>
  <c r="F154" i="19"/>
  <c r="F153" i="19"/>
  <c r="F155" i="19" s="1"/>
  <c r="F162" i="19" s="1"/>
  <c r="P151" i="19"/>
  <c r="O151" i="19"/>
  <c r="N151" i="19"/>
  <c r="M151" i="19"/>
  <c r="L151" i="19"/>
  <c r="K151" i="19"/>
  <c r="J151" i="19"/>
  <c r="I151" i="19"/>
  <c r="H151" i="19"/>
  <c r="G151" i="19"/>
  <c r="F151" i="19"/>
  <c r="F148" i="19"/>
  <c r="J146" i="19"/>
  <c r="K146" i="19" s="1"/>
  <c r="G146" i="19"/>
  <c r="H146" i="19" s="1"/>
  <c r="I146" i="19" s="1"/>
  <c r="F146" i="19"/>
  <c r="F144" i="19"/>
  <c r="M143" i="19"/>
  <c r="N143" i="19" s="1"/>
  <c r="O143" i="19" s="1"/>
  <c r="P143" i="19" s="1"/>
  <c r="L143" i="19"/>
  <c r="K143" i="19"/>
  <c r="J143" i="19"/>
  <c r="I143" i="19"/>
  <c r="H143" i="19"/>
  <c r="G143" i="19"/>
  <c r="F143" i="19"/>
  <c r="K142" i="19"/>
  <c r="L142" i="19" s="1"/>
  <c r="M142" i="19" s="1"/>
  <c r="N142" i="19" s="1"/>
  <c r="O142" i="19" s="1"/>
  <c r="P142" i="19" s="1"/>
  <c r="J142" i="19"/>
  <c r="I142" i="19"/>
  <c r="H142" i="19"/>
  <c r="G142" i="19"/>
  <c r="F142" i="19"/>
  <c r="N141" i="19"/>
  <c r="O141" i="19" s="1"/>
  <c r="P141" i="19" s="1"/>
  <c r="K141" i="19"/>
  <c r="L141" i="19" s="1"/>
  <c r="M141" i="19" s="1"/>
  <c r="J141" i="19"/>
  <c r="I141" i="19"/>
  <c r="H141" i="19"/>
  <c r="G141" i="19"/>
  <c r="F141" i="19"/>
  <c r="L140" i="19"/>
  <c r="M140" i="19" s="1"/>
  <c r="N140" i="19" s="1"/>
  <c r="O140" i="19" s="1"/>
  <c r="P140" i="19" s="1"/>
  <c r="K140" i="19"/>
  <c r="J140" i="19"/>
  <c r="I140" i="19"/>
  <c r="H140" i="19"/>
  <c r="G140" i="19"/>
  <c r="F140" i="19"/>
  <c r="G139" i="19"/>
  <c r="H139" i="19" s="1"/>
  <c r="I139" i="19" s="1"/>
  <c r="J139" i="19" s="1"/>
  <c r="F139" i="19"/>
  <c r="G138" i="19"/>
  <c r="H138" i="19" s="1"/>
  <c r="I138" i="19" s="1"/>
  <c r="J138" i="19" s="1"/>
  <c r="K138" i="19" s="1"/>
  <c r="F138" i="19"/>
  <c r="F136" i="19"/>
  <c r="F135" i="19"/>
  <c r="G124" i="19"/>
  <c r="F116" i="19"/>
  <c r="P113" i="19"/>
  <c r="O113" i="19"/>
  <c r="N113" i="19"/>
  <c r="M113" i="19"/>
  <c r="L113" i="19"/>
  <c r="K113" i="19"/>
  <c r="J113" i="19"/>
  <c r="I113" i="19"/>
  <c r="H113" i="19"/>
  <c r="G113" i="19"/>
  <c r="P112" i="19"/>
  <c r="O112" i="19"/>
  <c r="N112" i="19"/>
  <c r="M112" i="19"/>
  <c r="L112" i="19"/>
  <c r="K112" i="19"/>
  <c r="J112" i="19"/>
  <c r="I112" i="19"/>
  <c r="H112" i="19"/>
  <c r="G112" i="19"/>
  <c r="P108" i="19"/>
  <c r="O108" i="19"/>
  <c r="N108" i="19"/>
  <c r="M108" i="19"/>
  <c r="L108" i="19"/>
  <c r="K108" i="19"/>
  <c r="J108" i="19"/>
  <c r="I108" i="19"/>
  <c r="H108" i="19"/>
  <c r="G108" i="19"/>
  <c r="F106" i="19"/>
  <c r="F105" i="19"/>
  <c r="F108" i="19" s="1"/>
  <c r="F118" i="19" s="1"/>
  <c r="P100" i="19"/>
  <c r="O100" i="19"/>
  <c r="N100" i="19"/>
  <c r="M100" i="19"/>
  <c r="L100" i="19"/>
  <c r="K100" i="19"/>
  <c r="J100" i="19"/>
  <c r="I100" i="19"/>
  <c r="H100" i="19"/>
  <c r="G100" i="19"/>
  <c r="F99" i="19"/>
  <c r="F98" i="19"/>
  <c r="F97" i="19"/>
  <c r="F100" i="19" s="1"/>
  <c r="F102" i="19" s="1"/>
  <c r="O89" i="19"/>
  <c r="P89" i="19" s="1"/>
  <c r="G89" i="19"/>
  <c r="H89" i="19" s="1"/>
  <c r="I89" i="19" s="1"/>
  <c r="J89" i="19" s="1"/>
  <c r="K89" i="19" s="1"/>
  <c r="L89" i="19" s="1"/>
  <c r="M89" i="19" s="1"/>
  <c r="N89" i="19" s="1"/>
  <c r="G88" i="19"/>
  <c r="G147" i="19" s="1"/>
  <c r="G148" i="19" s="1"/>
  <c r="G80" i="19"/>
  <c r="G144" i="19" s="1"/>
  <c r="G79" i="19"/>
  <c r="H78" i="19"/>
  <c r="G78" i="19"/>
  <c r="G74" i="19"/>
  <c r="G72" i="19"/>
  <c r="F71" i="19"/>
  <c r="O51" i="19"/>
  <c r="N51" i="19"/>
  <c r="M51" i="19"/>
  <c r="L51" i="19"/>
  <c r="K51" i="19"/>
  <c r="J51" i="19"/>
  <c r="I51" i="19"/>
  <c r="H51" i="19"/>
  <c r="G51" i="19"/>
  <c r="F51" i="19"/>
  <c r="F47" i="19"/>
  <c r="F46" i="19"/>
  <c r="G90" i="19" s="1"/>
  <c r="F45" i="19"/>
  <c r="G87" i="19" s="1"/>
  <c r="G92" i="19" s="1"/>
  <c r="F44" i="19"/>
  <c r="G44" i="19" s="1"/>
  <c r="F39" i="19"/>
  <c r="F38" i="19"/>
  <c r="G38" i="19" s="1"/>
  <c r="F37" i="19"/>
  <c r="G77" i="19" s="1"/>
  <c r="F36" i="19"/>
  <c r="G36" i="19" s="1"/>
  <c r="F32" i="19"/>
  <c r="F33" i="19" s="1"/>
  <c r="D22" i="19"/>
  <c r="D17" i="19"/>
  <c r="D19" i="19" s="1"/>
  <c r="F10" i="19"/>
  <c r="G10" i="19" s="1"/>
  <c r="F9" i="19"/>
  <c r="D136" i="18"/>
  <c r="H113" i="18"/>
  <c r="E113" i="18"/>
  <c r="H112" i="18"/>
  <c r="F113" i="18"/>
  <c r="D200" i="14"/>
  <c r="F58" i="16"/>
  <c r="F37" i="16"/>
  <c r="F36" i="16"/>
  <c r="D26" i="16"/>
  <c r="D25" i="16"/>
  <c r="D24" i="16"/>
  <c r="D17" i="16"/>
  <c r="D19" i="16"/>
  <c r="F8" i="15"/>
  <c r="F5" i="15"/>
  <c r="I112" i="14"/>
  <c r="J112" i="14"/>
  <c r="J118" i="14"/>
  <c r="I74" i="14"/>
  <c r="I61" i="14"/>
  <c r="F86" i="14"/>
  <c r="E86" i="14"/>
  <c r="F160" i="14"/>
  <c r="F159" i="14"/>
  <c r="E159" i="14"/>
  <c r="H148" i="14"/>
  <c r="I148" i="14"/>
  <c r="F140" i="14"/>
  <c r="F138" i="14"/>
  <c r="F137" i="14"/>
  <c r="D109" i="1"/>
  <c r="D111" i="1"/>
  <c r="F130" i="14"/>
  <c r="F126" i="14"/>
  <c r="F125" i="14"/>
  <c r="E125" i="14"/>
  <c r="E90" i="14"/>
  <c r="F102" i="14"/>
  <c r="E102" i="14"/>
  <c r="E91" i="14"/>
  <c r="F88" i="14"/>
  <c r="D52" i="14"/>
  <c r="F89" i="14"/>
  <c r="F85" i="14"/>
  <c r="E85" i="14"/>
  <c r="E72" i="14"/>
  <c r="E71" i="14"/>
  <c r="E70" i="14"/>
  <c r="E68" i="14"/>
  <c r="E67" i="14"/>
  <c r="E66" i="14"/>
  <c r="E65" i="14"/>
  <c r="E64" i="14"/>
  <c r="E63" i="14"/>
  <c r="E62" i="14"/>
  <c r="E61" i="14"/>
  <c r="E69" i="14"/>
  <c r="I72" i="14"/>
  <c r="I71" i="14"/>
  <c r="I70" i="14"/>
  <c r="I68" i="14"/>
  <c r="I67" i="14"/>
  <c r="I66" i="14"/>
  <c r="I65" i="14"/>
  <c r="I64" i="14"/>
  <c r="I63" i="14"/>
  <c r="I62" i="14"/>
  <c r="I69" i="14"/>
  <c r="J32" i="14"/>
  <c r="E32" i="14"/>
  <c r="J22" i="14"/>
  <c r="I21" i="14"/>
  <c r="H21" i="14"/>
  <c r="J21" i="14" s="1"/>
  <c r="D130" i="1"/>
  <c r="D118" i="1"/>
  <c r="D94" i="1"/>
  <c r="D93" i="1"/>
  <c r="D92" i="1"/>
  <c r="D91" i="1"/>
  <c r="E30" i="1"/>
  <c r="E29" i="1"/>
  <c r="E27" i="1"/>
  <c r="E28" i="1"/>
  <c r="E25" i="1"/>
  <c r="E26" i="1"/>
  <c r="E22" i="1"/>
  <c r="E23" i="1"/>
  <c r="E24" i="1"/>
  <c r="G113" i="18"/>
  <c r="G125" i="18" s="1"/>
  <c r="D22" i="16"/>
  <c r="F4" i="17"/>
  <c r="J19" i="22" l="1"/>
  <c r="J29" i="22" s="1"/>
  <c r="J37" i="22" s="1"/>
  <c r="F60" i="22" s="1"/>
  <c r="K19" i="22"/>
  <c r="G37" i="20"/>
  <c r="H77" i="20" s="1"/>
  <c r="G56" i="22"/>
  <c r="F82" i="22"/>
  <c r="F75" i="22"/>
  <c r="F94" i="22" s="1"/>
  <c r="E116" i="22" s="1"/>
  <c r="K29" i="22"/>
  <c r="K37" i="22" s="1"/>
  <c r="F61" i="22" s="1"/>
  <c r="P19" i="22"/>
  <c r="P29" i="22" s="1"/>
  <c r="P37" i="22" s="1"/>
  <c r="F66" i="22" s="1"/>
  <c r="F71" i="22"/>
  <c r="F90" i="22" s="1"/>
  <c r="L19" i="22"/>
  <c r="L29" i="22" s="1"/>
  <c r="L37" i="22" s="1"/>
  <c r="F62" i="22" s="1"/>
  <c r="M19" i="22"/>
  <c r="M29" i="22" s="1"/>
  <c r="M37" i="22" s="1"/>
  <c r="F63" i="22" s="1"/>
  <c r="O19" i="22"/>
  <c r="O29" i="22" s="1"/>
  <c r="O37" i="22" s="1"/>
  <c r="F65" i="22" s="1"/>
  <c r="N17" i="22"/>
  <c r="N19" i="22" s="1"/>
  <c r="N29" i="22" s="1"/>
  <c r="N37" i="22" s="1"/>
  <c r="F64" i="22" s="1"/>
  <c r="K27" i="22"/>
  <c r="G17" i="22"/>
  <c r="O17" i="22"/>
  <c r="H17" i="22"/>
  <c r="H19" i="22" s="1"/>
  <c r="H29" i="22" s="1"/>
  <c r="H37" i="22" s="1"/>
  <c r="F58" i="22" s="1"/>
  <c r="P17" i="22"/>
  <c r="G19" i="22"/>
  <c r="G29" i="22" s="1"/>
  <c r="G37" i="22" s="1"/>
  <c r="F57" i="22" s="1"/>
  <c r="I17" i="22"/>
  <c r="I19" i="22" s="1"/>
  <c r="I29" i="22" s="1"/>
  <c r="I37" i="22" s="1"/>
  <c r="F59" i="22" s="1"/>
  <c r="H27" i="22"/>
  <c r="P27" i="22"/>
  <c r="F74" i="21"/>
  <c r="F93" i="21" s="1"/>
  <c r="E115" i="21" s="1"/>
  <c r="G56" i="21"/>
  <c r="F82" i="21"/>
  <c r="J19" i="21"/>
  <c r="J29" i="21" s="1"/>
  <c r="J37" i="21" s="1"/>
  <c r="F60" i="21" s="1"/>
  <c r="H27" i="21"/>
  <c r="O29" i="21"/>
  <c r="O37" i="21" s="1"/>
  <c r="F65" i="21" s="1"/>
  <c r="M19" i="21"/>
  <c r="M29" i="21" s="1"/>
  <c r="M37" i="21" s="1"/>
  <c r="F63" i="21" s="1"/>
  <c r="H17" i="21"/>
  <c r="H19" i="21" s="1"/>
  <c r="P17" i="21"/>
  <c r="P19" i="21" s="1"/>
  <c r="P29" i="21" s="1"/>
  <c r="P37" i="21" s="1"/>
  <c r="F66" i="21" s="1"/>
  <c r="F71" i="21"/>
  <c r="F90" i="21" s="1"/>
  <c r="F72" i="21"/>
  <c r="E113" i="21" s="1"/>
  <c r="N19" i="21"/>
  <c r="N29" i="21" s="1"/>
  <c r="N37" i="21" s="1"/>
  <c r="F64" i="21" s="1"/>
  <c r="P27" i="21"/>
  <c r="K19" i="21"/>
  <c r="K29" i="21" s="1"/>
  <c r="K37" i="21" s="1"/>
  <c r="F61" i="21" s="1"/>
  <c r="N17" i="21"/>
  <c r="L19" i="21"/>
  <c r="L29" i="21" s="1"/>
  <c r="L37" i="21" s="1"/>
  <c r="F62" i="21" s="1"/>
  <c r="J27" i="21"/>
  <c r="G47" i="20"/>
  <c r="G38" i="20"/>
  <c r="H44" i="20"/>
  <c r="G23" i="20"/>
  <c r="I46" i="20"/>
  <c r="K146" i="20"/>
  <c r="J179" i="20"/>
  <c r="H72" i="20"/>
  <c r="H74" i="20" s="1"/>
  <c r="G33" i="20"/>
  <c r="H36" i="20"/>
  <c r="I10" i="20"/>
  <c r="H32" i="20"/>
  <c r="G81" i="20"/>
  <c r="G82" i="20" s="1"/>
  <c r="G84" i="20" s="1"/>
  <c r="G94" i="20" s="1"/>
  <c r="G102" i="20" s="1"/>
  <c r="H39" i="20"/>
  <c r="I81" i="20" s="1"/>
  <c r="G39" i="20"/>
  <c r="H81" i="20" s="1"/>
  <c r="J9" i="20"/>
  <c r="I31" i="20"/>
  <c r="J71" i="20" s="1"/>
  <c r="F33" i="20"/>
  <c r="I39" i="20"/>
  <c r="J81" i="20" s="1"/>
  <c r="K179" i="20"/>
  <c r="H138" i="20"/>
  <c r="G145" i="20"/>
  <c r="H157" i="20"/>
  <c r="M179" i="20"/>
  <c r="F149" i="20"/>
  <c r="F165" i="20" s="1"/>
  <c r="G87" i="20"/>
  <c r="G92" i="20" s="1"/>
  <c r="G45" i="20"/>
  <c r="H144" i="20"/>
  <c r="I144" i="20" s="1"/>
  <c r="J144" i="20" s="1"/>
  <c r="K144" i="20" s="1"/>
  <c r="L144" i="20" s="1"/>
  <c r="M144" i="20" s="1"/>
  <c r="N144" i="20" s="1"/>
  <c r="O144" i="20" s="1"/>
  <c r="P144" i="20" s="1"/>
  <c r="F100" i="20"/>
  <c r="F102" i="20" s="1"/>
  <c r="H147" i="20"/>
  <c r="H148" i="20"/>
  <c r="H88" i="20"/>
  <c r="I88" i="20" s="1"/>
  <c r="J88" i="20" s="1"/>
  <c r="K88" i="20" s="1"/>
  <c r="L88" i="20" s="1"/>
  <c r="M88" i="20" s="1"/>
  <c r="N88" i="20" s="1"/>
  <c r="O88" i="20" s="1"/>
  <c r="P88" i="20" s="1"/>
  <c r="L146" i="19"/>
  <c r="F52" i="19"/>
  <c r="G114" i="19" s="1"/>
  <c r="G116" i="19" s="1"/>
  <c r="G118" i="19" s="1"/>
  <c r="G9" i="19"/>
  <c r="F31" i="19"/>
  <c r="G71" i="19" s="1"/>
  <c r="H44" i="19"/>
  <c r="G23" i="19"/>
  <c r="H38" i="19"/>
  <c r="H79" i="19"/>
  <c r="G32" i="19"/>
  <c r="G37" i="19"/>
  <c r="H77" i="19" s="1"/>
  <c r="H10" i="19"/>
  <c r="H39" i="19" s="1"/>
  <c r="I81" i="19" s="1"/>
  <c r="K139" i="19"/>
  <c r="L139" i="19" s="1"/>
  <c r="M139" i="19" s="1"/>
  <c r="N139" i="19" s="1"/>
  <c r="O139" i="19" s="1"/>
  <c r="P139" i="19" s="1"/>
  <c r="D23" i="19"/>
  <c r="D24" i="19" s="1"/>
  <c r="D25" i="19" s="1"/>
  <c r="D26" i="19" s="1"/>
  <c r="G45" i="19"/>
  <c r="G81" i="19"/>
  <c r="G82" i="19" s="1"/>
  <c r="G84" i="19" s="1"/>
  <c r="G94" i="19" s="1"/>
  <c r="G102" i="19" s="1"/>
  <c r="G121" i="19" s="1"/>
  <c r="G123" i="19" s="1"/>
  <c r="G126" i="19" s="1"/>
  <c r="G39" i="19"/>
  <c r="H81" i="19" s="1"/>
  <c r="F121" i="19"/>
  <c r="F123" i="19" s="1"/>
  <c r="F126" i="19" s="1"/>
  <c r="F145" i="19"/>
  <c r="F149" i="19" s="1"/>
  <c r="F165" i="19" s="1"/>
  <c r="H80" i="19"/>
  <c r="I80" i="19" s="1"/>
  <c r="J80" i="19" s="1"/>
  <c r="K80" i="19" s="1"/>
  <c r="L80" i="19" s="1"/>
  <c r="M80" i="19" s="1"/>
  <c r="N80" i="19" s="1"/>
  <c r="O80" i="19" s="1"/>
  <c r="P80" i="19" s="1"/>
  <c r="H36" i="19"/>
  <c r="L138" i="19"/>
  <c r="M185" i="19"/>
  <c r="M191" i="19" s="1"/>
  <c r="M197" i="19" s="1"/>
  <c r="M203" i="19" s="1"/>
  <c r="F40" i="19"/>
  <c r="F42" i="19" s="1"/>
  <c r="H157" i="19"/>
  <c r="G46" i="19"/>
  <c r="G145" i="19"/>
  <c r="H147" i="19"/>
  <c r="I147" i="19" s="1"/>
  <c r="H88" i="19"/>
  <c r="I88" i="19" s="1"/>
  <c r="J88" i="19" s="1"/>
  <c r="K88" i="19" s="1"/>
  <c r="L88" i="19" s="1"/>
  <c r="M88" i="19" s="1"/>
  <c r="N88" i="19" s="1"/>
  <c r="O88" i="19" s="1"/>
  <c r="P88" i="19" s="1"/>
  <c r="J61" i="14"/>
  <c r="G40" i="20" l="1"/>
  <c r="F73" i="22"/>
  <c r="F92" i="22" s="1"/>
  <c r="E114" i="22" s="1"/>
  <c r="F79" i="22"/>
  <c r="F98" i="22" s="1"/>
  <c r="E120" i="22" s="1"/>
  <c r="F74" i="22"/>
  <c r="F93" i="22" s="1"/>
  <c r="E115" i="22" s="1"/>
  <c r="F81" i="22"/>
  <c r="F100" i="22" s="1"/>
  <c r="E122" i="22" s="1"/>
  <c r="F80" i="22"/>
  <c r="F99" i="22" s="1"/>
  <c r="E121" i="22" s="1"/>
  <c r="F76" i="22"/>
  <c r="F95" i="22" s="1"/>
  <c r="E117" i="22" s="1"/>
  <c r="F72" i="22"/>
  <c r="F91" i="22" s="1"/>
  <c r="E113" i="22" s="1"/>
  <c r="F78" i="22"/>
  <c r="F97" i="22" s="1"/>
  <c r="E119" i="22" s="1"/>
  <c r="F77" i="22"/>
  <c r="F96" i="22" s="1"/>
  <c r="E118" i="22" s="1"/>
  <c r="G57" i="22"/>
  <c r="H56" i="22"/>
  <c r="I56" i="22" s="1"/>
  <c r="F112" i="22"/>
  <c r="D112" i="22"/>
  <c r="F81" i="21"/>
  <c r="F100" i="21" s="1"/>
  <c r="E122" i="21" s="1"/>
  <c r="F80" i="21"/>
  <c r="F99" i="21" s="1"/>
  <c r="E121" i="21" s="1"/>
  <c r="F75" i="21"/>
  <c r="F94" i="21" s="1"/>
  <c r="E116" i="21" s="1"/>
  <c r="F77" i="21"/>
  <c r="F96" i="21" s="1"/>
  <c r="E118" i="21" s="1"/>
  <c r="G57" i="21"/>
  <c r="H56" i="21"/>
  <c r="I56" i="21" s="1"/>
  <c r="F76" i="21"/>
  <c r="F95" i="21" s="1"/>
  <c r="E117" i="21" s="1"/>
  <c r="H29" i="21"/>
  <c r="H37" i="21" s="1"/>
  <c r="F58" i="21" s="1"/>
  <c r="F79" i="21"/>
  <c r="F98" i="21" s="1"/>
  <c r="E120" i="21" s="1"/>
  <c r="F112" i="21"/>
  <c r="D112" i="21"/>
  <c r="F78" i="21"/>
  <c r="F97" i="21" s="1"/>
  <c r="E119" i="21" s="1"/>
  <c r="J31" i="20"/>
  <c r="K71" i="20" s="1"/>
  <c r="K9" i="20"/>
  <c r="G52" i="20"/>
  <c r="H114" i="20" s="1"/>
  <c r="H116" i="20" s="1"/>
  <c r="H118" i="20" s="1"/>
  <c r="G42" i="20"/>
  <c r="H84" i="20"/>
  <c r="H79" i="20"/>
  <c r="H82" i="20" s="1"/>
  <c r="H38" i="20"/>
  <c r="I32" i="20"/>
  <c r="I37" i="20"/>
  <c r="J77" i="20" s="1"/>
  <c r="J10" i="20"/>
  <c r="I44" i="20"/>
  <c r="H47" i="20"/>
  <c r="L146" i="20"/>
  <c r="I147" i="20"/>
  <c r="I138" i="20"/>
  <c r="H145" i="20"/>
  <c r="F121" i="20"/>
  <c r="F123" i="20" s="1"/>
  <c r="F126" i="20" s="1"/>
  <c r="H33" i="20"/>
  <c r="I72" i="20"/>
  <c r="I74" i="20" s="1"/>
  <c r="F52" i="20"/>
  <c r="G114" i="20" s="1"/>
  <c r="G116" i="20" s="1"/>
  <c r="G118" i="20" s="1"/>
  <c r="G121" i="20" s="1"/>
  <c r="G123" i="20" s="1"/>
  <c r="G126" i="20" s="1"/>
  <c r="F42" i="20"/>
  <c r="H45" i="20"/>
  <c r="H87" i="20"/>
  <c r="I157" i="20"/>
  <c r="I78" i="20"/>
  <c r="I36" i="20"/>
  <c r="H40" i="20"/>
  <c r="J90" i="20"/>
  <c r="J46" i="20"/>
  <c r="G135" i="19"/>
  <c r="G136" i="19" s="1"/>
  <c r="H124" i="19"/>
  <c r="G149" i="19"/>
  <c r="F198" i="19"/>
  <c r="F50" i="19"/>
  <c r="F55" i="19" s="1"/>
  <c r="J147" i="19"/>
  <c r="I148" i="19"/>
  <c r="I44" i="19"/>
  <c r="M138" i="19"/>
  <c r="H82" i="19"/>
  <c r="H144" i="19"/>
  <c r="G33" i="19"/>
  <c r="H72" i="19"/>
  <c r="H74" i="19" s="1"/>
  <c r="H84" i="19" s="1"/>
  <c r="H148" i="19"/>
  <c r="H90" i="19"/>
  <c r="H46" i="19"/>
  <c r="H9" i="19"/>
  <c r="G31" i="19"/>
  <c r="H71" i="19" s="1"/>
  <c r="I157" i="19"/>
  <c r="I79" i="19"/>
  <c r="I38" i="19"/>
  <c r="G40" i="19"/>
  <c r="H45" i="19"/>
  <c r="H87" i="19"/>
  <c r="H37" i="19"/>
  <c r="I77" i="19" s="1"/>
  <c r="I10" i="19"/>
  <c r="H32" i="19"/>
  <c r="G47" i="19"/>
  <c r="M146" i="19"/>
  <c r="I78" i="19"/>
  <c r="I36" i="19"/>
  <c r="F10" i="16"/>
  <c r="D46" i="18"/>
  <c r="E48" i="18"/>
  <c r="D23" i="16"/>
  <c r="O35" i="18"/>
  <c r="P35" i="18"/>
  <c r="N178" i="16"/>
  <c r="N184" i="16"/>
  <c r="N190" i="16"/>
  <c r="N196" i="16"/>
  <c r="N202" i="16"/>
  <c r="O178" i="16"/>
  <c r="O184" i="16"/>
  <c r="O190" i="16"/>
  <c r="O196" i="16"/>
  <c r="O202" i="16" s="1"/>
  <c r="N173" i="16"/>
  <c r="N179" i="16"/>
  <c r="O173" i="16"/>
  <c r="O179" i="16" s="1"/>
  <c r="O100" i="16"/>
  <c r="P100" i="16"/>
  <c r="O108" i="16"/>
  <c r="P108" i="16"/>
  <c r="O112" i="16"/>
  <c r="P112" i="16"/>
  <c r="O113" i="16"/>
  <c r="P113" i="16"/>
  <c r="O151" i="16"/>
  <c r="P151" i="16"/>
  <c r="O154" i="16"/>
  <c r="P154" i="16"/>
  <c r="N51" i="16"/>
  <c r="O51" i="16"/>
  <c r="L35" i="18"/>
  <c r="M35" i="18"/>
  <c r="N35" i="18"/>
  <c r="K178" i="16"/>
  <c r="K184" i="16"/>
  <c r="K190" i="16"/>
  <c r="K196" i="16" s="1"/>
  <c r="K202" i="16" s="1"/>
  <c r="L178" i="16"/>
  <c r="L184" i="16"/>
  <c r="L190" i="16"/>
  <c r="L196" i="16"/>
  <c r="L202" i="16"/>
  <c r="M178" i="16"/>
  <c r="M184" i="16" s="1"/>
  <c r="M190" i="16" s="1"/>
  <c r="M196" i="16" s="1"/>
  <c r="M202" i="16" s="1"/>
  <c r="K173" i="16"/>
  <c r="K185" i="16"/>
  <c r="K191" i="16" s="1"/>
  <c r="K197" i="16" s="1"/>
  <c r="K203" i="16" s="1"/>
  <c r="K179" i="16"/>
  <c r="L173" i="16"/>
  <c r="L179" i="16" s="1"/>
  <c r="L185" i="16"/>
  <c r="L191" i="16" s="1"/>
  <c r="L197" i="16" s="1"/>
  <c r="L203" i="16" s="1"/>
  <c r="M173" i="16"/>
  <c r="L151" i="16"/>
  <c r="M151" i="16"/>
  <c r="N151" i="16"/>
  <c r="L154" i="16"/>
  <c r="M154" i="16"/>
  <c r="N154" i="16"/>
  <c r="M112" i="16"/>
  <c r="N112" i="16"/>
  <c r="N113" i="16"/>
  <c r="L100" i="16"/>
  <c r="M100" i="16"/>
  <c r="N100" i="16"/>
  <c r="L108" i="16"/>
  <c r="M108" i="16"/>
  <c r="N108" i="16"/>
  <c r="M51" i="16"/>
  <c r="D131" i="1"/>
  <c r="E93" i="14" s="1"/>
  <c r="H7" i="15"/>
  <c r="G26" i="18"/>
  <c r="G35" i="18"/>
  <c r="H35" i="18"/>
  <c r="I35" i="18"/>
  <c r="J35" i="18"/>
  <c r="K35" i="18"/>
  <c r="F9" i="16"/>
  <c r="G9" i="16" s="1"/>
  <c r="F71" i="16"/>
  <c r="G100" i="16"/>
  <c r="H100" i="16"/>
  <c r="I100" i="16"/>
  <c r="J100" i="16"/>
  <c r="K100" i="16"/>
  <c r="G108" i="16"/>
  <c r="H108" i="16"/>
  <c r="I108" i="16"/>
  <c r="J108" i="16"/>
  <c r="K108" i="16"/>
  <c r="F116" i="16"/>
  <c r="F144" i="16"/>
  <c r="F173" i="16"/>
  <c r="F185" i="16" s="1"/>
  <c r="F191" i="16" s="1"/>
  <c r="F197" i="16" s="1"/>
  <c r="F203" i="16" s="1"/>
  <c r="G173" i="16"/>
  <c r="G185" i="16" s="1"/>
  <c r="G191" i="16" s="1"/>
  <c r="G197" i="16" s="1"/>
  <c r="G203" i="16" s="1"/>
  <c r="G179" i="16"/>
  <c r="H173" i="16"/>
  <c r="H185" i="16" s="1"/>
  <c r="H191" i="16" s="1"/>
  <c r="H197" i="16" s="1"/>
  <c r="H203" i="16" s="1"/>
  <c r="I173" i="16"/>
  <c r="I185" i="16" s="1"/>
  <c r="I191" i="16" s="1"/>
  <c r="I197" i="16" s="1"/>
  <c r="I203" i="16" s="1"/>
  <c r="I179" i="16"/>
  <c r="J173" i="16"/>
  <c r="F178" i="16"/>
  <c r="G178" i="16"/>
  <c r="G184" i="16"/>
  <c r="G190" i="16"/>
  <c r="G196" i="16"/>
  <c r="G202" i="16"/>
  <c r="H178" i="16"/>
  <c r="H184" i="16"/>
  <c r="H190" i="16"/>
  <c r="H196" i="16"/>
  <c r="H202" i="16"/>
  <c r="I178" i="16"/>
  <c r="I184" i="16" s="1"/>
  <c r="I190" i="16" s="1"/>
  <c r="I196" i="16" s="1"/>
  <c r="I202" i="16" s="1"/>
  <c r="J178" i="16"/>
  <c r="J184" i="16" s="1"/>
  <c r="J190" i="16" s="1"/>
  <c r="J196" i="16" s="1"/>
  <c r="J202" i="16" s="1"/>
  <c r="F179" i="16"/>
  <c r="F184" i="16"/>
  <c r="F190" i="16" s="1"/>
  <c r="F196" i="16" s="1"/>
  <c r="F202" i="16" s="1"/>
  <c r="D17" i="17"/>
  <c r="K12" i="15"/>
  <c r="C14" i="15"/>
  <c r="C15" i="15"/>
  <c r="L15" i="15"/>
  <c r="C16" i="15"/>
  <c r="L16" i="15"/>
  <c r="L17" i="15" s="1"/>
  <c r="L18" i="15" s="1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C72" i="15" s="1"/>
  <c r="C73" i="15" s="1"/>
  <c r="H8" i="14"/>
  <c r="E15" i="14"/>
  <c r="G116" i="14"/>
  <c r="H116" i="14"/>
  <c r="I116" i="14"/>
  <c r="J116" i="14"/>
  <c r="D25" i="14"/>
  <c r="C33" i="14"/>
  <c r="C44" i="14" s="1"/>
  <c r="C34" i="14"/>
  <c r="C45" i="14" s="1"/>
  <c r="C35" i="14"/>
  <c r="C46" i="14" s="1"/>
  <c r="E42" i="14"/>
  <c r="E43" i="14"/>
  <c r="E44" i="14"/>
  <c r="E45" i="14"/>
  <c r="E46" i="14"/>
  <c r="F94" i="14"/>
  <c r="H112" i="14"/>
  <c r="H118" i="14" s="1"/>
  <c r="G114" i="14"/>
  <c r="H114" i="14"/>
  <c r="I114" i="14"/>
  <c r="J114" i="14"/>
  <c r="D118" i="14"/>
  <c r="E118" i="14"/>
  <c r="F118" i="14"/>
  <c r="F135" i="14"/>
  <c r="F136" i="14"/>
  <c r="G150" i="14"/>
  <c r="H150" i="14"/>
  <c r="I150" i="14"/>
  <c r="J150" i="14"/>
  <c r="G151" i="14"/>
  <c r="H151" i="14"/>
  <c r="I151" i="14"/>
  <c r="J151" i="14"/>
  <c r="D152" i="14"/>
  <c r="E152" i="14"/>
  <c r="F152" i="14"/>
  <c r="E6" i="1"/>
  <c r="G138" i="16" s="1"/>
  <c r="E12" i="1"/>
  <c r="G139" i="16" s="1"/>
  <c r="H139" i="16" s="1"/>
  <c r="I139" i="16" s="1"/>
  <c r="J139" i="16" s="1"/>
  <c r="K139" i="16" s="1"/>
  <c r="L139" i="16" s="1"/>
  <c r="M139" i="16" s="1"/>
  <c r="N139" i="16" s="1"/>
  <c r="O139" i="16" s="1"/>
  <c r="P139" i="16" s="1"/>
  <c r="E17" i="1"/>
  <c r="E18" i="1"/>
  <c r="E19" i="1"/>
  <c r="E20" i="1"/>
  <c r="E21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53" i="1"/>
  <c r="E54" i="1"/>
  <c r="E55" i="1"/>
  <c r="E56" i="1"/>
  <c r="E57" i="1"/>
  <c r="E58" i="1"/>
  <c r="E59" i="1"/>
  <c r="E60" i="1"/>
  <c r="E61" i="1"/>
  <c r="E67" i="1"/>
  <c r="D89" i="1"/>
  <c r="B90" i="1"/>
  <c r="C31" i="14" s="1"/>
  <c r="C42" i="14" s="1"/>
  <c r="D90" i="1"/>
  <c r="F139" i="16" s="1"/>
  <c r="B91" i="1"/>
  <c r="C32" i="14" s="1"/>
  <c r="C43" i="14" s="1"/>
  <c r="E193" i="14"/>
  <c r="F98" i="16" s="1"/>
  <c r="F33" i="18" s="1"/>
  <c r="E130" i="1"/>
  <c r="D119" i="1"/>
  <c r="D120" i="1"/>
  <c r="E132" i="1" s="1"/>
  <c r="D121" i="1"/>
  <c r="E133" i="1" s="1"/>
  <c r="E133" i="14" s="1"/>
  <c r="D123" i="1"/>
  <c r="E134" i="1" s="1"/>
  <c r="D132" i="1"/>
  <c r="D133" i="1"/>
  <c r="E92" i="14" s="1"/>
  <c r="F92" i="14" s="1"/>
  <c r="D134" i="1"/>
  <c r="H22" i="14"/>
  <c r="I22" i="14" s="1"/>
  <c r="G23" i="14"/>
  <c r="H23" i="14"/>
  <c r="I23" i="14"/>
  <c r="J23" i="14"/>
  <c r="G24" i="14"/>
  <c r="H24" i="14"/>
  <c r="I24" i="14"/>
  <c r="J24" i="14"/>
  <c r="G149" i="14"/>
  <c r="H149" i="14"/>
  <c r="I149" i="14"/>
  <c r="J149" i="14"/>
  <c r="G117" i="14"/>
  <c r="H117" i="14"/>
  <c r="I117" i="14"/>
  <c r="J117" i="14"/>
  <c r="G115" i="14"/>
  <c r="H115" i="14"/>
  <c r="I115" i="14"/>
  <c r="J115" i="14"/>
  <c r="G113" i="14"/>
  <c r="H113" i="14"/>
  <c r="I113" i="14"/>
  <c r="J113" i="14"/>
  <c r="G118" i="14"/>
  <c r="G152" i="14"/>
  <c r="F105" i="16"/>
  <c r="F157" i="16"/>
  <c r="G157" i="16" s="1"/>
  <c r="H157" i="16" s="1"/>
  <c r="I157" i="16" s="1"/>
  <c r="J157" i="16" s="1"/>
  <c r="K157" i="16" s="1"/>
  <c r="L157" i="16" s="1"/>
  <c r="M157" i="16" s="1"/>
  <c r="N157" i="16" s="1"/>
  <c r="O157" i="16" s="1"/>
  <c r="P157" i="16" s="1"/>
  <c r="F161" i="16"/>
  <c r="N185" i="16"/>
  <c r="N191" i="16"/>
  <c r="N197" i="16"/>
  <c r="N203" i="16"/>
  <c r="J62" i="14"/>
  <c r="M185" i="16"/>
  <c r="M191" i="16" s="1"/>
  <c r="M197" i="16" s="1"/>
  <c r="M203" i="16" s="1"/>
  <c r="M179" i="16"/>
  <c r="J179" i="16"/>
  <c r="J185" i="16"/>
  <c r="J191" i="16"/>
  <c r="J197" i="16"/>
  <c r="J203" i="16"/>
  <c r="J64" i="14"/>
  <c r="J70" i="14"/>
  <c r="J71" i="14"/>
  <c r="J66" i="14"/>
  <c r="J67" i="14"/>
  <c r="J65" i="14"/>
  <c r="J72" i="14"/>
  <c r="J63" i="14"/>
  <c r="J69" i="14"/>
  <c r="J68" i="14"/>
  <c r="G39" i="17"/>
  <c r="F82" i="18"/>
  <c r="G56" i="18"/>
  <c r="G57" i="18"/>
  <c r="H56" i="18"/>
  <c r="G58" i="18"/>
  <c r="H57" i="18"/>
  <c r="G59" i="18"/>
  <c r="H58" i="18"/>
  <c r="H59" i="18"/>
  <c r="G60" i="18"/>
  <c r="G61" i="18"/>
  <c r="H60" i="18"/>
  <c r="G62" i="18"/>
  <c r="H61" i="18"/>
  <c r="G63" i="18"/>
  <c r="H62" i="18"/>
  <c r="G64" i="18"/>
  <c r="H63" i="18"/>
  <c r="H64" i="18"/>
  <c r="G65" i="18"/>
  <c r="G66" i="18"/>
  <c r="H66" i="18"/>
  <c r="H65" i="18"/>
  <c r="F101" i="22" l="1"/>
  <c r="H57" i="22"/>
  <c r="I57" i="22" s="1"/>
  <c r="G58" i="22"/>
  <c r="F84" i="22"/>
  <c r="F113" i="22"/>
  <c r="F114" i="22" s="1"/>
  <c r="F115" i="22" s="1"/>
  <c r="F116" i="22" s="1"/>
  <c r="F117" i="22" s="1"/>
  <c r="F118" i="22" s="1"/>
  <c r="F119" i="22" s="1"/>
  <c r="F120" i="22" s="1"/>
  <c r="F121" i="22" s="1"/>
  <c r="F122" i="22" s="1"/>
  <c r="H112" i="22"/>
  <c r="H113" i="22" s="1"/>
  <c r="H125" i="22" s="1"/>
  <c r="F73" i="21"/>
  <c r="F113" i="21"/>
  <c r="H113" i="21"/>
  <c r="H125" i="21" s="1"/>
  <c r="H57" i="21"/>
  <c r="I57" i="21" s="1"/>
  <c r="G58" i="21"/>
  <c r="G135" i="20"/>
  <c r="G136" i="20" s="1"/>
  <c r="H124" i="20"/>
  <c r="H52" i="20"/>
  <c r="I114" i="20" s="1"/>
  <c r="I116" i="20" s="1"/>
  <c r="I118" i="20" s="1"/>
  <c r="H42" i="20"/>
  <c r="G50" i="20"/>
  <c r="G55" i="20" s="1"/>
  <c r="G198" i="20"/>
  <c r="K90" i="20"/>
  <c r="K46" i="20"/>
  <c r="I87" i="20"/>
  <c r="I45" i="20"/>
  <c r="J32" i="20"/>
  <c r="J37" i="20"/>
  <c r="K77" i="20" s="1"/>
  <c r="K10" i="20"/>
  <c r="J39" i="20"/>
  <c r="K81" i="20" s="1"/>
  <c r="J138" i="20"/>
  <c r="I145" i="20"/>
  <c r="K31" i="20"/>
  <c r="L71" i="20" s="1"/>
  <c r="L9" i="20"/>
  <c r="F50" i="20"/>
  <c r="F55" i="20" s="1"/>
  <c r="F198" i="20"/>
  <c r="I33" i="20"/>
  <c r="J72" i="20"/>
  <c r="J74" i="20" s="1"/>
  <c r="J78" i="20"/>
  <c r="J36" i="20"/>
  <c r="M146" i="20"/>
  <c r="I38" i="20"/>
  <c r="I79" i="20"/>
  <c r="J157" i="20"/>
  <c r="J44" i="20"/>
  <c r="I148" i="20"/>
  <c r="J147" i="20"/>
  <c r="I82" i="20"/>
  <c r="I84" i="20" s="1"/>
  <c r="I32" i="19"/>
  <c r="J10" i="19"/>
  <c r="I37" i="19"/>
  <c r="J77" i="19" s="1"/>
  <c r="I39" i="19"/>
  <c r="J81" i="19" s="1"/>
  <c r="I82" i="19"/>
  <c r="I144" i="19"/>
  <c r="H145" i="19"/>
  <c r="I9" i="19"/>
  <c r="H31" i="19"/>
  <c r="I71" i="19" s="1"/>
  <c r="F192" i="19"/>
  <c r="N146" i="19"/>
  <c r="I46" i="19"/>
  <c r="I90" i="19"/>
  <c r="J44" i="19"/>
  <c r="I72" i="19"/>
  <c r="I74" i="19" s="1"/>
  <c r="H33" i="19"/>
  <c r="J157" i="19"/>
  <c r="G52" i="19"/>
  <c r="H114" i="19" s="1"/>
  <c r="H116" i="19" s="1"/>
  <c r="H118" i="19" s="1"/>
  <c r="G42" i="19"/>
  <c r="K147" i="19"/>
  <c r="J148" i="19"/>
  <c r="I40" i="19"/>
  <c r="J36" i="19"/>
  <c r="J78" i="19"/>
  <c r="F58" i="19"/>
  <c r="F61" i="19"/>
  <c r="H40" i="19"/>
  <c r="I87" i="19"/>
  <c r="I45" i="19"/>
  <c r="N138" i="19"/>
  <c r="J38" i="19"/>
  <c r="J79" i="19"/>
  <c r="H47" i="19"/>
  <c r="E141" i="14"/>
  <c r="F133" i="14"/>
  <c r="F141" i="14" s="1"/>
  <c r="F161" i="14" s="1"/>
  <c r="G10" i="16"/>
  <c r="G37" i="16" s="1"/>
  <c r="F32" i="16"/>
  <c r="F33" i="16" s="1"/>
  <c r="F52" i="16" s="1"/>
  <c r="G114" i="16" s="1"/>
  <c r="F93" i="14"/>
  <c r="D12" i="17" s="1"/>
  <c r="G31" i="16"/>
  <c r="H9" i="16"/>
  <c r="H179" i="16"/>
  <c r="F31" i="16"/>
  <c r="O185" i="16"/>
  <c r="O191" i="16" s="1"/>
  <c r="O197" i="16" s="1"/>
  <c r="O203" i="16" s="1"/>
  <c r="E183" i="14"/>
  <c r="F183" i="14" s="1"/>
  <c r="H152" i="14"/>
  <c r="J148" i="14"/>
  <c r="J152" i="14" s="1"/>
  <c r="I152" i="14"/>
  <c r="H10" i="16"/>
  <c r="G72" i="16"/>
  <c r="I25" i="14"/>
  <c r="J25" i="14"/>
  <c r="G146" i="16"/>
  <c r="H146" i="16" s="1"/>
  <c r="I146" i="16" s="1"/>
  <c r="J146" i="16" s="1"/>
  <c r="K146" i="16" s="1"/>
  <c r="E62" i="1"/>
  <c r="E34" i="14" s="1"/>
  <c r="E84" i="1"/>
  <c r="H143" i="16" s="1"/>
  <c r="F139" i="14"/>
  <c r="G88" i="16" s="1"/>
  <c r="F146" i="16"/>
  <c r="F148" i="16" s="1"/>
  <c r="E48" i="1"/>
  <c r="K141" i="16" s="1"/>
  <c r="L141" i="16" s="1"/>
  <c r="M141" i="16" s="1"/>
  <c r="N141" i="16" s="1"/>
  <c r="O141" i="16" s="1"/>
  <c r="P141" i="16" s="1"/>
  <c r="E131" i="1"/>
  <c r="E134" i="14" s="1"/>
  <c r="F134" i="14" s="1"/>
  <c r="D13" i="17"/>
  <c r="D29" i="17"/>
  <c r="F28" i="17" s="1"/>
  <c r="K143" i="16"/>
  <c r="L143" i="16" s="1"/>
  <c r="M143" i="16" s="1"/>
  <c r="N143" i="16" s="1"/>
  <c r="O143" i="16" s="1"/>
  <c r="P143" i="16" s="1"/>
  <c r="F143" i="16"/>
  <c r="G143" i="16"/>
  <c r="H138" i="16"/>
  <c r="E33" i="14"/>
  <c r="F141" i="16"/>
  <c r="G141" i="16"/>
  <c r="F138" i="16"/>
  <c r="E31" i="14"/>
  <c r="G59" i="22" l="1"/>
  <c r="H58" i="22"/>
  <c r="I58" i="22" s="1"/>
  <c r="G59" i="21"/>
  <c r="H58" i="21"/>
  <c r="I58" i="21" s="1"/>
  <c r="F92" i="21"/>
  <c r="F84" i="21"/>
  <c r="K157" i="20"/>
  <c r="I52" i="20"/>
  <c r="J114" i="20" s="1"/>
  <c r="J116" i="20" s="1"/>
  <c r="J118" i="20" s="1"/>
  <c r="K37" i="20"/>
  <c r="L77" i="20" s="1"/>
  <c r="K32" i="20"/>
  <c r="L10" i="20"/>
  <c r="K39" i="20"/>
  <c r="L81" i="20" s="1"/>
  <c r="G58" i="20"/>
  <c r="G61" i="20"/>
  <c r="J38" i="20"/>
  <c r="J79" i="20"/>
  <c r="J82" i="20" s="1"/>
  <c r="J84" i="20" s="1"/>
  <c r="H198" i="20"/>
  <c r="H50" i="20"/>
  <c r="H55" i="20" s="1"/>
  <c r="J87" i="20"/>
  <c r="J45" i="20"/>
  <c r="K138" i="20"/>
  <c r="J145" i="20"/>
  <c r="K147" i="20"/>
  <c r="J148" i="20"/>
  <c r="N146" i="20"/>
  <c r="F58" i="20"/>
  <c r="F61" i="20"/>
  <c r="J33" i="20"/>
  <c r="K72" i="20"/>
  <c r="K74" i="20" s="1"/>
  <c r="I47" i="20"/>
  <c r="L31" i="20"/>
  <c r="M71" i="20" s="1"/>
  <c r="M9" i="20"/>
  <c r="J47" i="20"/>
  <c r="K44" i="20"/>
  <c r="I40" i="20"/>
  <c r="I42" i="20" s="1"/>
  <c r="K78" i="20"/>
  <c r="K36" i="20"/>
  <c r="L90" i="20"/>
  <c r="L46" i="20"/>
  <c r="G149" i="20"/>
  <c r="K78" i="19"/>
  <c r="K36" i="19"/>
  <c r="J144" i="19"/>
  <c r="I145" i="19"/>
  <c r="L147" i="19"/>
  <c r="K148" i="19"/>
  <c r="I84" i="19"/>
  <c r="G198" i="19"/>
  <c r="G50" i="19"/>
  <c r="G55" i="19" s="1"/>
  <c r="J32" i="19"/>
  <c r="K10" i="19"/>
  <c r="J37" i="19"/>
  <c r="K77" i="19" s="1"/>
  <c r="J39" i="19"/>
  <c r="K81" i="19" s="1"/>
  <c r="F204" i="19"/>
  <c r="F63" i="19"/>
  <c r="G160" i="19" s="1"/>
  <c r="F64" i="19"/>
  <c r="G159" i="19" s="1"/>
  <c r="K44" i="19"/>
  <c r="H91" i="19"/>
  <c r="H92" i="19" s="1"/>
  <c r="H94" i="19" s="1"/>
  <c r="H102" i="19" s="1"/>
  <c r="H121" i="19" s="1"/>
  <c r="H123" i="19" s="1"/>
  <c r="H126" i="19" s="1"/>
  <c r="G152" i="19"/>
  <c r="G153" i="19" s="1"/>
  <c r="O138" i="19"/>
  <c r="K157" i="19"/>
  <c r="O146" i="19"/>
  <c r="J87" i="19"/>
  <c r="J45" i="19"/>
  <c r="H42" i="19"/>
  <c r="H52" i="19"/>
  <c r="I114" i="19" s="1"/>
  <c r="I116" i="19" s="1"/>
  <c r="I118" i="19" s="1"/>
  <c r="J82" i="19"/>
  <c r="I47" i="19"/>
  <c r="J9" i="19"/>
  <c r="I31" i="19"/>
  <c r="J71" i="19" s="1"/>
  <c r="J72" i="19"/>
  <c r="J74" i="19" s="1"/>
  <c r="J84" i="19" s="1"/>
  <c r="I33" i="19"/>
  <c r="K79" i="19"/>
  <c r="K38" i="19"/>
  <c r="J90" i="19"/>
  <c r="J46" i="19"/>
  <c r="I10" i="16"/>
  <c r="I37" i="16" s="1"/>
  <c r="H37" i="16"/>
  <c r="G32" i="16"/>
  <c r="H72" i="16" s="1"/>
  <c r="I32" i="16"/>
  <c r="I33" i="16" s="1"/>
  <c r="I52" i="16" s="1"/>
  <c r="J114" i="16" s="1"/>
  <c r="G23" i="16"/>
  <c r="D134" i="18" s="1"/>
  <c r="G6" i="18"/>
  <c r="G71" i="16"/>
  <c r="I9" i="16"/>
  <c r="H31" i="16"/>
  <c r="H71" i="16"/>
  <c r="H6" i="18"/>
  <c r="F10" i="17"/>
  <c r="F46" i="16"/>
  <c r="E160" i="14"/>
  <c r="I118" i="14"/>
  <c r="H32" i="16"/>
  <c r="I72" i="16" s="1"/>
  <c r="J10" i="16"/>
  <c r="G33" i="16"/>
  <c r="G52" i="16" s="1"/>
  <c r="H114" i="16" s="1"/>
  <c r="G74" i="16"/>
  <c r="G7" i="18"/>
  <c r="G9" i="18" s="1"/>
  <c r="G78" i="16"/>
  <c r="G13" i="18" s="1"/>
  <c r="G36" i="16"/>
  <c r="E132" i="14"/>
  <c r="F132" i="14" s="1"/>
  <c r="E35" i="14"/>
  <c r="I142" i="16"/>
  <c r="H142" i="16"/>
  <c r="G142" i="16"/>
  <c r="K142" i="16"/>
  <c r="L142" i="16" s="1"/>
  <c r="M142" i="16" s="1"/>
  <c r="N142" i="16" s="1"/>
  <c r="O142" i="16" s="1"/>
  <c r="P142" i="16" s="1"/>
  <c r="J142" i="16"/>
  <c r="F142" i="16"/>
  <c r="H141" i="16"/>
  <c r="J141" i="16"/>
  <c r="I141" i="16"/>
  <c r="E139" i="14"/>
  <c r="F140" i="16"/>
  <c r="J140" i="16"/>
  <c r="G140" i="16"/>
  <c r="K140" i="16"/>
  <c r="L140" i="16" s="1"/>
  <c r="M140" i="16" s="1"/>
  <c r="N140" i="16" s="1"/>
  <c r="O140" i="16" s="1"/>
  <c r="P140" i="16" s="1"/>
  <c r="D95" i="1"/>
  <c r="E192" i="14" s="1"/>
  <c r="F97" i="16" s="1"/>
  <c r="I140" i="16"/>
  <c r="H140" i="16"/>
  <c r="J143" i="16"/>
  <c r="I143" i="16"/>
  <c r="G35" i="14"/>
  <c r="H35" i="14" s="1"/>
  <c r="J35" i="14" s="1"/>
  <c r="G33" i="14"/>
  <c r="H33" i="14" s="1"/>
  <c r="J33" i="14" s="1"/>
  <c r="F39" i="16"/>
  <c r="F145" i="16"/>
  <c r="L146" i="16"/>
  <c r="G31" i="14"/>
  <c r="H31" i="14" s="1"/>
  <c r="H88" i="16"/>
  <c r="G147" i="16"/>
  <c r="G23" i="18"/>
  <c r="G34" i="14"/>
  <c r="H34" i="14" s="1"/>
  <c r="J34" i="14" s="1"/>
  <c r="I138" i="16"/>
  <c r="K82" i="19" l="1"/>
  <c r="G60" i="22"/>
  <c r="H59" i="22"/>
  <c r="I59" i="22" s="1"/>
  <c r="E114" i="21"/>
  <c r="F114" i="21" s="1"/>
  <c r="F115" i="21" s="1"/>
  <c r="F116" i="21" s="1"/>
  <c r="F117" i="21" s="1"/>
  <c r="F118" i="21" s="1"/>
  <c r="F119" i="21" s="1"/>
  <c r="F120" i="21" s="1"/>
  <c r="F121" i="21" s="1"/>
  <c r="F122" i="21" s="1"/>
  <c r="F101" i="21"/>
  <c r="G60" i="21"/>
  <c r="H59" i="21"/>
  <c r="I59" i="21" s="1"/>
  <c r="I50" i="20"/>
  <c r="I55" i="20" s="1"/>
  <c r="I198" i="20"/>
  <c r="F192" i="20"/>
  <c r="J52" i="20"/>
  <c r="K114" i="20" s="1"/>
  <c r="K116" i="20" s="1"/>
  <c r="K118" i="20" s="1"/>
  <c r="L147" i="20"/>
  <c r="K148" i="20"/>
  <c r="K79" i="20"/>
  <c r="K82" i="20" s="1"/>
  <c r="K84" i="20" s="1"/>
  <c r="K38" i="20"/>
  <c r="F204" i="20"/>
  <c r="F63" i="20"/>
  <c r="G160" i="20" s="1"/>
  <c r="H160" i="20" s="1"/>
  <c r="G204" i="20"/>
  <c r="G63" i="20"/>
  <c r="G64" i="20"/>
  <c r="H159" i="20" s="1"/>
  <c r="H91" i="20"/>
  <c r="H92" i="20" s="1"/>
  <c r="H94" i="20" s="1"/>
  <c r="H102" i="20" s="1"/>
  <c r="H121" i="20" s="1"/>
  <c r="H123" i="20" s="1"/>
  <c r="H126" i="20" s="1"/>
  <c r="G152" i="20"/>
  <c r="G153" i="20" s="1"/>
  <c r="I91" i="20"/>
  <c r="I92" i="20" s="1"/>
  <c r="I94" i="20" s="1"/>
  <c r="I102" i="20" s="1"/>
  <c r="I121" i="20" s="1"/>
  <c r="I123" i="20" s="1"/>
  <c r="H152" i="20"/>
  <c r="H153" i="20" s="1"/>
  <c r="H155" i="20" s="1"/>
  <c r="M46" i="20"/>
  <c r="M90" i="20"/>
  <c r="K87" i="20"/>
  <c r="K45" i="20"/>
  <c r="L157" i="20"/>
  <c r="M31" i="20"/>
  <c r="N71" i="20" s="1"/>
  <c r="N9" i="20"/>
  <c r="O146" i="20"/>
  <c r="L37" i="20"/>
  <c r="M77" i="20" s="1"/>
  <c r="M10" i="20"/>
  <c r="L32" i="20"/>
  <c r="L39" i="20"/>
  <c r="M81" i="20" s="1"/>
  <c r="L72" i="20"/>
  <c r="L74" i="20" s="1"/>
  <c r="K33" i="20"/>
  <c r="K47" i="20"/>
  <c r="L44" i="20"/>
  <c r="K145" i="20"/>
  <c r="L138" i="20"/>
  <c r="J40" i="20"/>
  <c r="J42" i="20" s="1"/>
  <c r="H58" i="20"/>
  <c r="L78" i="20"/>
  <c r="L36" i="20"/>
  <c r="K45" i="19"/>
  <c r="K87" i="19"/>
  <c r="G155" i="19"/>
  <c r="F180" i="19"/>
  <c r="F174" i="19"/>
  <c r="K32" i="19"/>
  <c r="L10" i="19"/>
  <c r="K37" i="19"/>
  <c r="L77" i="19" s="1"/>
  <c r="K39" i="19"/>
  <c r="L81" i="19" s="1"/>
  <c r="J31" i="19"/>
  <c r="K71" i="19" s="1"/>
  <c r="K9" i="19"/>
  <c r="K90" i="19"/>
  <c r="K46" i="19"/>
  <c r="G58" i="19"/>
  <c r="G61" i="19"/>
  <c r="H158" i="19"/>
  <c r="G161" i="19"/>
  <c r="L78" i="19"/>
  <c r="L36" i="19"/>
  <c r="L79" i="19"/>
  <c r="L38" i="19"/>
  <c r="J40" i="19"/>
  <c r="I124" i="19"/>
  <c r="H135" i="19"/>
  <c r="H136" i="19" s="1"/>
  <c r="J47" i="19"/>
  <c r="K72" i="19"/>
  <c r="K74" i="19" s="1"/>
  <c r="J33" i="19"/>
  <c r="P146" i="19"/>
  <c r="L44" i="19"/>
  <c r="K144" i="19"/>
  <c r="J145" i="19"/>
  <c r="L157" i="19"/>
  <c r="H198" i="19"/>
  <c r="H50" i="19"/>
  <c r="H55" i="19" s="1"/>
  <c r="I52" i="19"/>
  <c r="J114" i="19" s="1"/>
  <c r="J116" i="19" s="1"/>
  <c r="J118" i="19" s="1"/>
  <c r="I42" i="19"/>
  <c r="P138" i="19"/>
  <c r="M147" i="19"/>
  <c r="L148" i="19"/>
  <c r="K10" i="16"/>
  <c r="K37" i="16" s="1"/>
  <c r="J37" i="16"/>
  <c r="J72" i="16"/>
  <c r="J7" i="18" s="1"/>
  <c r="J9" i="18" s="1"/>
  <c r="I31" i="16"/>
  <c r="J9" i="16"/>
  <c r="I6" i="18"/>
  <c r="I71" i="16"/>
  <c r="K77" i="16"/>
  <c r="K12" i="18" s="1"/>
  <c r="G90" i="16"/>
  <c r="G25" i="18" s="1"/>
  <c r="G46" i="16"/>
  <c r="F44" i="16"/>
  <c r="G44" i="16" s="1"/>
  <c r="H44" i="16" s="1"/>
  <c r="I44" i="16" s="1"/>
  <c r="J44" i="16" s="1"/>
  <c r="K44" i="16" s="1"/>
  <c r="L44" i="16" s="1"/>
  <c r="M44" i="16" s="1"/>
  <c r="N44" i="16" s="1"/>
  <c r="O44" i="16" s="1"/>
  <c r="H7" i="18"/>
  <c r="H9" i="18" s="1"/>
  <c r="H74" i="16"/>
  <c r="J32" i="16"/>
  <c r="J33" i="16" s="1"/>
  <c r="J52" i="16" s="1"/>
  <c r="K114" i="16" s="1"/>
  <c r="H33" i="16"/>
  <c r="H52" i="16" s="1"/>
  <c r="I114" i="16" s="1"/>
  <c r="J74" i="16"/>
  <c r="I74" i="16"/>
  <c r="I7" i="18"/>
  <c r="I9" i="18" s="1"/>
  <c r="J74" i="14"/>
  <c r="K32" i="16"/>
  <c r="L10" i="16"/>
  <c r="L37" i="16" s="1"/>
  <c r="L77" i="16"/>
  <c r="L12" i="18" s="1"/>
  <c r="H77" i="16"/>
  <c r="H12" i="18" s="1"/>
  <c r="G77" i="16"/>
  <c r="G12" i="18" s="1"/>
  <c r="J77" i="16"/>
  <c r="J12" i="18" s="1"/>
  <c r="I77" i="16"/>
  <c r="I12" i="18" s="1"/>
  <c r="H36" i="16"/>
  <c r="H78" i="16"/>
  <c r="H13" i="18" s="1"/>
  <c r="G32" i="14"/>
  <c r="H32" i="14" s="1"/>
  <c r="E126" i="14"/>
  <c r="D16" i="17"/>
  <c r="I33" i="14"/>
  <c r="D53" i="14"/>
  <c r="J31" i="14"/>
  <c r="M146" i="16"/>
  <c r="F32" i="18"/>
  <c r="D15" i="17"/>
  <c r="J138" i="16"/>
  <c r="J39" i="16"/>
  <c r="K81" i="16" s="1"/>
  <c r="K16" i="18" s="1"/>
  <c r="K39" i="16"/>
  <c r="L81" i="16" s="1"/>
  <c r="L16" i="18" s="1"/>
  <c r="G81" i="16"/>
  <c r="G16" i="18" s="1"/>
  <c r="H39" i="16"/>
  <c r="I81" i="16" s="1"/>
  <c r="I16" i="18" s="1"/>
  <c r="G39" i="16"/>
  <c r="H81" i="16" s="1"/>
  <c r="H16" i="18" s="1"/>
  <c r="I39" i="16"/>
  <c r="J81" i="16" s="1"/>
  <c r="J16" i="18" s="1"/>
  <c r="D54" i="14"/>
  <c r="I34" i="14"/>
  <c r="I35" i="14"/>
  <c r="D55" i="14"/>
  <c r="G148" i="16"/>
  <c r="H147" i="16"/>
  <c r="I88" i="16"/>
  <c r="H23" i="18"/>
  <c r="K84" i="19" l="1"/>
  <c r="K40" i="19"/>
  <c r="G61" i="22"/>
  <c r="H60" i="22"/>
  <c r="I60" i="22" s="1"/>
  <c r="G61" i="21"/>
  <c r="H60" i="21"/>
  <c r="I60" i="21" s="1"/>
  <c r="J50" i="20"/>
  <c r="J55" i="20" s="1"/>
  <c r="J198" i="20"/>
  <c r="P146" i="20"/>
  <c r="L145" i="20"/>
  <c r="M138" i="20"/>
  <c r="L33" i="20"/>
  <c r="M72" i="20"/>
  <c r="M74" i="20" s="1"/>
  <c r="H135" i="20"/>
  <c r="H136" i="20" s="1"/>
  <c r="I124" i="20"/>
  <c r="I126" i="20" s="1"/>
  <c r="J91" i="20"/>
  <c r="J92" i="20" s="1"/>
  <c r="J94" i="20" s="1"/>
  <c r="J102" i="20" s="1"/>
  <c r="J121" i="20" s="1"/>
  <c r="J123" i="20" s="1"/>
  <c r="I152" i="20"/>
  <c r="I153" i="20" s="1"/>
  <c r="I155" i="20" s="1"/>
  <c r="N46" i="20"/>
  <c r="N90" i="20"/>
  <c r="M157" i="20"/>
  <c r="L79" i="20"/>
  <c r="L82" i="20" s="1"/>
  <c r="L84" i="20" s="1"/>
  <c r="L38" i="20"/>
  <c r="N10" i="20"/>
  <c r="M32" i="20"/>
  <c r="M37" i="20"/>
  <c r="N77" i="20" s="1"/>
  <c r="M39" i="20"/>
  <c r="N81" i="20" s="1"/>
  <c r="M78" i="20"/>
  <c r="M36" i="20"/>
  <c r="O9" i="20"/>
  <c r="O31" i="20" s="1"/>
  <c r="P71" i="20" s="1"/>
  <c r="N31" i="20"/>
  <c r="O71" i="20" s="1"/>
  <c r="F64" i="20"/>
  <c r="G159" i="20" s="1"/>
  <c r="G155" i="20"/>
  <c r="F180" i="20"/>
  <c r="F174" i="20"/>
  <c r="K40" i="20"/>
  <c r="K42" i="20" s="1"/>
  <c r="M44" i="20"/>
  <c r="L45" i="20"/>
  <c r="L87" i="20"/>
  <c r="I58" i="20"/>
  <c r="I61" i="20"/>
  <c r="M147" i="20"/>
  <c r="L148" i="20"/>
  <c r="H61" i="20"/>
  <c r="K52" i="20"/>
  <c r="L114" i="20" s="1"/>
  <c r="L116" i="20" s="1"/>
  <c r="L118" i="20" s="1"/>
  <c r="L72" i="19"/>
  <c r="L74" i="19" s="1"/>
  <c r="K33" i="19"/>
  <c r="L144" i="19"/>
  <c r="K145" i="19"/>
  <c r="M78" i="19"/>
  <c r="M36" i="19"/>
  <c r="M44" i="19"/>
  <c r="K31" i="19"/>
  <c r="L71" i="19" s="1"/>
  <c r="L9" i="19"/>
  <c r="H58" i="19"/>
  <c r="N147" i="19"/>
  <c r="M148" i="19"/>
  <c r="G204" i="19"/>
  <c r="G63" i="19"/>
  <c r="H160" i="19" s="1"/>
  <c r="L45" i="19"/>
  <c r="L87" i="19"/>
  <c r="L90" i="19"/>
  <c r="L46" i="19"/>
  <c r="I198" i="19"/>
  <c r="I50" i="19"/>
  <c r="I55" i="19" s="1"/>
  <c r="G180" i="19"/>
  <c r="H149" i="19"/>
  <c r="K47" i="19"/>
  <c r="F186" i="19"/>
  <c r="G162" i="19"/>
  <c r="G165" i="19" s="1"/>
  <c r="L82" i="19"/>
  <c r="M157" i="19"/>
  <c r="J52" i="19"/>
  <c r="K114" i="19" s="1"/>
  <c r="K116" i="19" s="1"/>
  <c r="K118" i="19" s="1"/>
  <c r="J42" i="19"/>
  <c r="M79" i="19"/>
  <c r="M38" i="19"/>
  <c r="I91" i="19"/>
  <c r="I92" i="19" s="1"/>
  <c r="I94" i="19" s="1"/>
  <c r="I102" i="19" s="1"/>
  <c r="I121" i="19" s="1"/>
  <c r="I123" i="19" s="1"/>
  <c r="I126" i="19" s="1"/>
  <c r="H152" i="19"/>
  <c r="H153" i="19" s="1"/>
  <c r="H155" i="19" s="1"/>
  <c r="L37" i="19"/>
  <c r="M77" i="19" s="1"/>
  <c r="M10" i="19"/>
  <c r="L32" i="19"/>
  <c r="L39" i="19"/>
  <c r="M81" i="19" s="1"/>
  <c r="E103" i="14"/>
  <c r="F103" i="14" s="1"/>
  <c r="F27" i="17" s="1"/>
  <c r="F30" i="17" s="1"/>
  <c r="F38" i="17" s="1"/>
  <c r="G38" i="17" s="1"/>
  <c r="D135" i="18" s="1"/>
  <c r="K72" i="16"/>
  <c r="K74" i="16" s="1"/>
  <c r="J31" i="16"/>
  <c r="K9" i="16"/>
  <c r="J71" i="16"/>
  <c r="J6" i="18"/>
  <c r="H90" i="16"/>
  <c r="H25" i="18" s="1"/>
  <c r="H46" i="16"/>
  <c r="M77" i="16"/>
  <c r="M12" i="18" s="1"/>
  <c r="L32" i="16"/>
  <c r="M10" i="16"/>
  <c r="M37" i="16" s="1"/>
  <c r="L72" i="16"/>
  <c r="K33" i="16"/>
  <c r="K52" i="16" s="1"/>
  <c r="L114" i="16" s="1"/>
  <c r="L39" i="16"/>
  <c r="M81" i="16" s="1"/>
  <c r="M16" i="18" s="1"/>
  <c r="I78" i="16"/>
  <c r="I13" i="18" s="1"/>
  <c r="I36" i="16"/>
  <c r="I32" i="14"/>
  <c r="H36" i="14"/>
  <c r="K138" i="16"/>
  <c r="E54" i="14"/>
  <c r="F90" i="14" s="1"/>
  <c r="F54" i="14"/>
  <c r="E130" i="14" s="1"/>
  <c r="N146" i="16"/>
  <c r="E52" i="14"/>
  <c r="E88" i="14" s="1"/>
  <c r="F52" i="14"/>
  <c r="F128" i="14" s="1"/>
  <c r="E128" i="14" s="1"/>
  <c r="J36" i="14"/>
  <c r="D51" i="14"/>
  <c r="I31" i="14"/>
  <c r="I36" i="14" s="1"/>
  <c r="J88" i="16"/>
  <c r="I23" i="18"/>
  <c r="E55" i="14"/>
  <c r="F91" i="14" s="1"/>
  <c r="F55" i="14"/>
  <c r="F131" i="14" s="1"/>
  <c r="E131" i="14" s="1"/>
  <c r="I147" i="16"/>
  <c r="H148" i="16"/>
  <c r="E53" i="14"/>
  <c r="F53" i="14"/>
  <c r="F129" i="14" s="1"/>
  <c r="E129" i="14" s="1"/>
  <c r="M82" i="19" l="1"/>
  <c r="H61" i="22"/>
  <c r="I61" i="22" s="1"/>
  <c r="G62" i="22"/>
  <c r="G62" i="21"/>
  <c r="H61" i="21"/>
  <c r="I61" i="21" s="1"/>
  <c r="K198" i="20"/>
  <c r="K50" i="20"/>
  <c r="K55" i="20" s="1"/>
  <c r="J124" i="20"/>
  <c r="J126" i="20" s="1"/>
  <c r="I135" i="20"/>
  <c r="I136" i="20" s="1"/>
  <c r="I204" i="20"/>
  <c r="I63" i="20"/>
  <c r="I64" i="20"/>
  <c r="J159" i="20" s="1"/>
  <c r="M38" i="20"/>
  <c r="M79" i="20"/>
  <c r="M82" i="20" s="1"/>
  <c r="M84" i="20" s="1"/>
  <c r="F186" i="20"/>
  <c r="G162" i="20"/>
  <c r="G165" i="20" s="1"/>
  <c r="H64" i="20"/>
  <c r="I159" i="20" s="1"/>
  <c r="H204" i="20"/>
  <c r="H63" i="20"/>
  <c r="I160" i="20" s="1"/>
  <c r="J160" i="20" s="1"/>
  <c r="G180" i="20"/>
  <c r="G174" i="20"/>
  <c r="H149" i="20"/>
  <c r="M45" i="20"/>
  <c r="M87" i="20"/>
  <c r="J58" i="20"/>
  <c r="N37" i="20"/>
  <c r="O77" i="20" s="1"/>
  <c r="O10" i="20"/>
  <c r="N32" i="20"/>
  <c r="N39" i="20"/>
  <c r="O81" i="20" s="1"/>
  <c r="N138" i="20"/>
  <c r="M145" i="20"/>
  <c r="K91" i="20"/>
  <c r="K92" i="20" s="1"/>
  <c r="K94" i="20" s="1"/>
  <c r="K102" i="20" s="1"/>
  <c r="K121" i="20" s="1"/>
  <c r="K123" i="20" s="1"/>
  <c r="J152" i="20"/>
  <c r="J153" i="20" s="1"/>
  <c r="J155" i="20" s="1"/>
  <c r="L40" i="20"/>
  <c r="L42" i="20" s="1"/>
  <c r="N78" i="20"/>
  <c r="N36" i="20"/>
  <c r="M40" i="20"/>
  <c r="N157" i="20"/>
  <c r="H158" i="20"/>
  <c r="G161" i="20"/>
  <c r="N44" i="20"/>
  <c r="N147" i="20"/>
  <c r="M148" i="20"/>
  <c r="L47" i="20"/>
  <c r="M33" i="20"/>
  <c r="N72" i="20"/>
  <c r="N74" i="20" s="1"/>
  <c r="O90" i="20"/>
  <c r="O46" i="20"/>
  <c r="P90" i="20" s="1"/>
  <c r="L52" i="20"/>
  <c r="M114" i="20" s="1"/>
  <c r="M116" i="20" s="1"/>
  <c r="M118" i="20" s="1"/>
  <c r="N79" i="19"/>
  <c r="N38" i="19"/>
  <c r="M144" i="19"/>
  <c r="L145" i="19"/>
  <c r="O147" i="19"/>
  <c r="N148" i="19"/>
  <c r="M47" i="19"/>
  <c r="N44" i="19"/>
  <c r="L84" i="19"/>
  <c r="N157" i="19"/>
  <c r="L40" i="19"/>
  <c r="G186" i="19"/>
  <c r="I58" i="19"/>
  <c r="G64" i="19"/>
  <c r="H159" i="19" s="1"/>
  <c r="J91" i="19"/>
  <c r="J92" i="19" s="1"/>
  <c r="J94" i="19" s="1"/>
  <c r="J102" i="19" s="1"/>
  <c r="J121" i="19" s="1"/>
  <c r="J123" i="19" s="1"/>
  <c r="I152" i="19"/>
  <c r="I153" i="19" s="1"/>
  <c r="I155" i="19" s="1"/>
  <c r="I135" i="19"/>
  <c r="I136" i="19" s="1"/>
  <c r="J124" i="19"/>
  <c r="H61" i="19"/>
  <c r="M90" i="19"/>
  <c r="M46" i="19"/>
  <c r="L31" i="19"/>
  <c r="M71" i="19" s="1"/>
  <c r="M9" i="19"/>
  <c r="J198" i="19"/>
  <c r="J50" i="19"/>
  <c r="J55" i="19" s="1"/>
  <c r="K52" i="19"/>
  <c r="L114" i="19" s="1"/>
  <c r="L116" i="19" s="1"/>
  <c r="L118" i="19" s="1"/>
  <c r="K42" i="19"/>
  <c r="M72" i="19"/>
  <c r="M74" i="19" s="1"/>
  <c r="M84" i="19" s="1"/>
  <c r="L33" i="19"/>
  <c r="G192" i="19"/>
  <c r="L47" i="19"/>
  <c r="M37" i="19"/>
  <c r="N77" i="19" s="1"/>
  <c r="N10" i="19"/>
  <c r="M39" i="19"/>
  <c r="N81" i="19" s="1"/>
  <c r="M32" i="19"/>
  <c r="G174" i="19"/>
  <c r="M87" i="19"/>
  <c r="M45" i="19"/>
  <c r="N78" i="19"/>
  <c r="N36" i="19"/>
  <c r="K7" i="18"/>
  <c r="K9" i="18" s="1"/>
  <c r="K31" i="16"/>
  <c r="L9" i="16"/>
  <c r="K6" i="18"/>
  <c r="K71" i="16"/>
  <c r="I90" i="16"/>
  <c r="I25" i="18" s="1"/>
  <c r="I46" i="16"/>
  <c r="L33" i="16"/>
  <c r="L52" i="16" s="1"/>
  <c r="M114" i="16" s="1"/>
  <c r="M72" i="16"/>
  <c r="L74" i="16"/>
  <c r="L7" i="18"/>
  <c r="L9" i="18" s="1"/>
  <c r="M32" i="16"/>
  <c r="N77" i="16"/>
  <c r="N12" i="18" s="1"/>
  <c r="N10" i="16"/>
  <c r="N37" i="16" s="1"/>
  <c r="M39" i="16"/>
  <c r="N81" i="16" s="1"/>
  <c r="N16" i="18" s="1"/>
  <c r="J78" i="16"/>
  <c r="J13" i="18" s="1"/>
  <c r="J36" i="16"/>
  <c r="J23" i="18"/>
  <c r="K88" i="16"/>
  <c r="O146" i="16"/>
  <c r="E89" i="14"/>
  <c r="E51" i="14"/>
  <c r="F87" i="14" s="1"/>
  <c r="F51" i="14"/>
  <c r="F127" i="14" s="1"/>
  <c r="J147" i="16"/>
  <c r="I148" i="16"/>
  <c r="L138" i="16"/>
  <c r="G63" i="22" l="1"/>
  <c r="H62" i="22"/>
  <c r="I62" i="22" s="1"/>
  <c r="G63" i="21"/>
  <c r="H62" i="21"/>
  <c r="I62" i="21" s="1"/>
  <c r="L198" i="20"/>
  <c r="L50" i="20"/>
  <c r="L55" i="20" s="1"/>
  <c r="N45" i="20"/>
  <c r="N87" i="20"/>
  <c r="M47" i="20"/>
  <c r="O78" i="20"/>
  <c r="N40" i="20"/>
  <c r="O36" i="20"/>
  <c r="J135" i="20"/>
  <c r="J136" i="20" s="1"/>
  <c r="K124" i="20"/>
  <c r="K126" i="20" s="1"/>
  <c r="O37" i="20"/>
  <c r="P77" i="20" s="1"/>
  <c r="O32" i="20"/>
  <c r="O39" i="20"/>
  <c r="P81" i="20" s="1"/>
  <c r="G192" i="20"/>
  <c r="G186" i="20"/>
  <c r="K152" i="20"/>
  <c r="K153" i="20" s="1"/>
  <c r="K155" i="20" s="1"/>
  <c r="L91" i="20"/>
  <c r="L92" i="20" s="1"/>
  <c r="L94" i="20" s="1"/>
  <c r="L102" i="20" s="1"/>
  <c r="L121" i="20" s="1"/>
  <c r="L123" i="20" s="1"/>
  <c r="K58" i="20"/>
  <c r="K61" i="20" s="1"/>
  <c r="N145" i="20"/>
  <c r="O138" i="20"/>
  <c r="O44" i="20"/>
  <c r="N47" i="20"/>
  <c r="O72" i="20"/>
  <c r="O74" i="20" s="1"/>
  <c r="N33" i="20"/>
  <c r="H180" i="20"/>
  <c r="H174" i="20"/>
  <c r="I149" i="20"/>
  <c r="M42" i="20"/>
  <c r="M52" i="20"/>
  <c r="N114" i="20" s="1"/>
  <c r="N116" i="20" s="1"/>
  <c r="N118" i="20" s="1"/>
  <c r="N79" i="20"/>
  <c r="N82" i="20" s="1"/>
  <c r="N84" i="20" s="1"/>
  <c r="N38" i="20"/>
  <c r="H161" i="20"/>
  <c r="H162" i="20" s="1"/>
  <c r="H165" i="20" s="1"/>
  <c r="I158" i="20"/>
  <c r="I161" i="20" s="1"/>
  <c r="I162" i="20" s="1"/>
  <c r="O147" i="20"/>
  <c r="N148" i="20"/>
  <c r="J61" i="20"/>
  <c r="O157" i="20"/>
  <c r="J58" i="19"/>
  <c r="N87" i="19"/>
  <c r="N45" i="19"/>
  <c r="J126" i="19"/>
  <c r="O157" i="19"/>
  <c r="I158" i="19"/>
  <c r="H161" i="19"/>
  <c r="H162" i="19" s="1"/>
  <c r="H165" i="19" s="1"/>
  <c r="N144" i="19"/>
  <c r="M145" i="19"/>
  <c r="K198" i="19"/>
  <c r="K50" i="19"/>
  <c r="K55" i="19" s="1"/>
  <c r="K91" i="19"/>
  <c r="K92" i="19" s="1"/>
  <c r="K94" i="19" s="1"/>
  <c r="K102" i="19" s="1"/>
  <c r="K121" i="19" s="1"/>
  <c r="K123" i="19" s="1"/>
  <c r="J152" i="19"/>
  <c r="J153" i="19" s="1"/>
  <c r="J155" i="19" s="1"/>
  <c r="O79" i="19"/>
  <c r="O38" i="19"/>
  <c r="P79" i="19" s="1"/>
  <c r="M40" i="19"/>
  <c r="O10" i="19"/>
  <c r="N39" i="19"/>
  <c r="O81" i="19" s="1"/>
  <c r="N37" i="19"/>
  <c r="O77" i="19" s="1"/>
  <c r="N32" i="19"/>
  <c r="I61" i="19"/>
  <c r="H180" i="19"/>
  <c r="H174" i="19"/>
  <c r="I149" i="19"/>
  <c r="P147" i="19"/>
  <c r="P148" i="19" s="1"/>
  <c r="O148" i="19"/>
  <c r="L42" i="19"/>
  <c r="L52" i="19"/>
  <c r="M114" i="19" s="1"/>
  <c r="M116" i="19" s="1"/>
  <c r="M118" i="19" s="1"/>
  <c r="M31" i="19"/>
  <c r="N71" i="19" s="1"/>
  <c r="N9" i="19"/>
  <c r="N72" i="19"/>
  <c r="N74" i="19" s="1"/>
  <c r="M33" i="19"/>
  <c r="N46" i="19"/>
  <c r="N90" i="19"/>
  <c r="O78" i="19"/>
  <c r="O36" i="19"/>
  <c r="N82" i="19"/>
  <c r="H63" i="19"/>
  <c r="I160" i="19" s="1"/>
  <c r="H204" i="19"/>
  <c r="O44" i="19"/>
  <c r="N47" i="19"/>
  <c r="L31" i="16"/>
  <c r="M9" i="16"/>
  <c r="L6" i="18"/>
  <c r="L71" i="16"/>
  <c r="J90" i="16"/>
  <c r="J25" i="18" s="1"/>
  <c r="J46" i="16"/>
  <c r="N32" i="16"/>
  <c r="O77" i="16"/>
  <c r="O12" i="18" s="1"/>
  <c r="O10" i="16"/>
  <c r="O37" i="16" s="1"/>
  <c r="N39" i="16"/>
  <c r="O81" i="16" s="1"/>
  <c r="O16" i="18" s="1"/>
  <c r="M74" i="16"/>
  <c r="M7" i="18"/>
  <c r="M9" i="18" s="1"/>
  <c r="M33" i="16"/>
  <c r="M52" i="16" s="1"/>
  <c r="N114" i="16" s="1"/>
  <c r="N116" i="16" s="1"/>
  <c r="N118" i="16" s="1"/>
  <c r="N72" i="16"/>
  <c r="K36" i="16"/>
  <c r="K78" i="16"/>
  <c r="K13" i="18" s="1"/>
  <c r="E87" i="14"/>
  <c r="E95" i="14" s="1"/>
  <c r="E104" i="14" s="1"/>
  <c r="F95" i="14"/>
  <c r="G89" i="16"/>
  <c r="E127" i="14"/>
  <c r="K147" i="16"/>
  <c r="J148" i="16"/>
  <c r="D14" i="17"/>
  <c r="P146" i="16"/>
  <c r="L88" i="16"/>
  <c r="K23" i="18"/>
  <c r="M138" i="16"/>
  <c r="G64" i="22" l="1"/>
  <c r="H63" i="22"/>
  <c r="I63" i="22" s="1"/>
  <c r="H63" i="21"/>
  <c r="I63" i="21" s="1"/>
  <c r="G64" i="21"/>
  <c r="N52" i="20"/>
  <c r="O114" i="20" s="1"/>
  <c r="O116" i="20" s="1"/>
  <c r="O118" i="20" s="1"/>
  <c r="N42" i="20"/>
  <c r="L124" i="20"/>
  <c r="L126" i="20" s="1"/>
  <c r="K135" i="20"/>
  <c r="K136" i="20" s="1"/>
  <c r="P147" i="20"/>
  <c r="P148" i="20" s="1"/>
  <c r="O148" i="20"/>
  <c r="I165" i="20"/>
  <c r="H192" i="20"/>
  <c r="H186" i="20"/>
  <c r="P138" i="20"/>
  <c r="P145" i="20" s="1"/>
  <c r="O145" i="20"/>
  <c r="I180" i="20"/>
  <c r="I174" i="20"/>
  <c r="J149" i="20"/>
  <c r="J63" i="20"/>
  <c r="K160" i="20" s="1"/>
  <c r="J64" i="20"/>
  <c r="K159" i="20" s="1"/>
  <c r="J204" i="20"/>
  <c r="P72" i="20"/>
  <c r="P74" i="20" s="1"/>
  <c r="O33" i="20"/>
  <c r="M198" i="20"/>
  <c r="M50" i="20"/>
  <c r="M55" i="20" s="1"/>
  <c r="L58" i="20"/>
  <c r="K63" i="20"/>
  <c r="K64" i="20" s="1"/>
  <c r="L159" i="20" s="1"/>
  <c r="K204" i="20"/>
  <c r="J158" i="20"/>
  <c r="O45" i="20"/>
  <c r="P87" i="20" s="1"/>
  <c r="O87" i="20"/>
  <c r="P157" i="20"/>
  <c r="O79" i="20"/>
  <c r="O82" i="20" s="1"/>
  <c r="O84" i="20" s="1"/>
  <c r="O38" i="20"/>
  <c r="P79" i="20" s="1"/>
  <c r="L152" i="20"/>
  <c r="L153" i="20" s="1"/>
  <c r="L155" i="20" s="1"/>
  <c r="M91" i="20"/>
  <c r="M92" i="20" s="1"/>
  <c r="M94" i="20" s="1"/>
  <c r="M102" i="20" s="1"/>
  <c r="M121" i="20" s="1"/>
  <c r="M123" i="20" s="1"/>
  <c r="O40" i="20"/>
  <c r="P78" i="20"/>
  <c r="P82" i="20" s="1"/>
  <c r="N84" i="19"/>
  <c r="N40" i="19"/>
  <c r="P78" i="19"/>
  <c r="H192" i="19"/>
  <c r="O144" i="19"/>
  <c r="N145" i="19"/>
  <c r="H186" i="19"/>
  <c r="I63" i="19"/>
  <c r="J160" i="19" s="1"/>
  <c r="I204" i="19"/>
  <c r="I64" i="19"/>
  <c r="J159" i="19" s="1"/>
  <c r="O46" i="19"/>
  <c r="P90" i="19" s="1"/>
  <c r="O90" i="19"/>
  <c r="L198" i="19"/>
  <c r="L50" i="19"/>
  <c r="L55" i="19" s="1"/>
  <c r="N33" i="19"/>
  <c r="O72" i="19"/>
  <c r="O74" i="19" s="1"/>
  <c r="K126" i="19"/>
  <c r="K152" i="19"/>
  <c r="K153" i="19" s="1"/>
  <c r="K155" i="19" s="1"/>
  <c r="L91" i="19"/>
  <c r="L92" i="19" s="1"/>
  <c r="L94" i="19" s="1"/>
  <c r="L102" i="19" s="1"/>
  <c r="L121" i="19" s="1"/>
  <c r="L123" i="19" s="1"/>
  <c r="J135" i="19"/>
  <c r="J136" i="19" s="1"/>
  <c r="K124" i="19"/>
  <c r="O32" i="19"/>
  <c r="O39" i="19"/>
  <c r="P81" i="19" s="1"/>
  <c r="O37" i="19"/>
  <c r="P77" i="19" s="1"/>
  <c r="P82" i="19" s="1"/>
  <c r="N31" i="19"/>
  <c r="O71" i="19" s="1"/>
  <c r="O9" i="19"/>
  <c r="O31" i="19" s="1"/>
  <c r="P71" i="19" s="1"/>
  <c r="O87" i="19"/>
  <c r="O45" i="19"/>
  <c r="P87" i="19" s="1"/>
  <c r="H64" i="19"/>
  <c r="I159" i="19" s="1"/>
  <c r="J158" i="19" s="1"/>
  <c r="M42" i="19"/>
  <c r="M52" i="19"/>
  <c r="N114" i="19" s="1"/>
  <c r="N116" i="19" s="1"/>
  <c r="N118" i="19" s="1"/>
  <c r="O82" i="19"/>
  <c r="K58" i="19"/>
  <c r="K61" i="19" s="1"/>
  <c r="P157" i="19"/>
  <c r="J61" i="19"/>
  <c r="M31" i="16"/>
  <c r="N9" i="16"/>
  <c r="M71" i="16"/>
  <c r="M6" i="18"/>
  <c r="K90" i="16"/>
  <c r="K25" i="18" s="1"/>
  <c r="K46" i="16"/>
  <c r="N74" i="16"/>
  <c r="N7" i="18"/>
  <c r="N9" i="18" s="1"/>
  <c r="O32" i="16"/>
  <c r="P77" i="16"/>
  <c r="P12" i="18" s="1"/>
  <c r="O39" i="16"/>
  <c r="P81" i="16" s="1"/>
  <c r="P16" i="18" s="1"/>
  <c r="N33" i="16"/>
  <c r="N52" i="16" s="1"/>
  <c r="O114" i="16" s="1"/>
  <c r="O116" i="16" s="1"/>
  <c r="O118" i="16" s="1"/>
  <c r="O72" i="16"/>
  <c r="L36" i="16"/>
  <c r="L78" i="16"/>
  <c r="L13" i="18" s="1"/>
  <c r="N138" i="16"/>
  <c r="L147" i="16"/>
  <c r="K148" i="16"/>
  <c r="G80" i="16"/>
  <c r="F11" i="17"/>
  <c r="M88" i="16"/>
  <c r="L23" i="18"/>
  <c r="F45" i="16"/>
  <c r="E184" i="14"/>
  <c r="F184" i="14" s="1"/>
  <c r="G24" i="18"/>
  <c r="H89" i="16"/>
  <c r="E105" i="14"/>
  <c r="E180" i="14" s="1"/>
  <c r="F180" i="14" s="1"/>
  <c r="F104" i="14"/>
  <c r="F105" i="14" s="1"/>
  <c r="O84" i="19" l="1"/>
  <c r="J161" i="19"/>
  <c r="J162" i="19" s="1"/>
  <c r="L160" i="20"/>
  <c r="G65" i="22"/>
  <c r="H64" i="22"/>
  <c r="I64" i="22" s="1"/>
  <c r="G65" i="21"/>
  <c r="H64" i="21"/>
  <c r="I64" i="21" s="1"/>
  <c r="N91" i="20"/>
  <c r="N92" i="20" s="1"/>
  <c r="N94" i="20" s="1"/>
  <c r="N102" i="20" s="1"/>
  <c r="N121" i="20" s="1"/>
  <c r="N123" i="20" s="1"/>
  <c r="M152" i="20"/>
  <c r="M153" i="20" s="1"/>
  <c r="M155" i="20" s="1"/>
  <c r="L61" i="20"/>
  <c r="P84" i="20"/>
  <c r="M124" i="20"/>
  <c r="M126" i="20" s="1"/>
  <c r="L135" i="20"/>
  <c r="L136" i="20" s="1"/>
  <c r="L158" i="20"/>
  <c r="L161" i="20" s="1"/>
  <c r="L162" i="20" s="1"/>
  <c r="J174" i="20"/>
  <c r="J180" i="20"/>
  <c r="K149" i="20"/>
  <c r="J161" i="20"/>
  <c r="J162" i="20" s="1"/>
  <c r="J165" i="20" s="1"/>
  <c r="K158" i="20"/>
  <c r="K161" i="20" s="1"/>
  <c r="K162" i="20" s="1"/>
  <c r="M58" i="20"/>
  <c r="I192" i="20"/>
  <c r="I186" i="20"/>
  <c r="N198" i="20"/>
  <c r="N50" i="20"/>
  <c r="N55" i="20" s="1"/>
  <c r="O47" i="20"/>
  <c r="O52" i="20"/>
  <c r="P114" i="20" s="1"/>
  <c r="P116" i="20" s="1"/>
  <c r="P118" i="20" s="1"/>
  <c r="O42" i="20"/>
  <c r="K63" i="19"/>
  <c r="K64" i="19" s="1"/>
  <c r="L159" i="19" s="1"/>
  <c r="K204" i="19"/>
  <c r="M198" i="19"/>
  <c r="M50" i="19"/>
  <c r="M55" i="19" s="1"/>
  <c r="P144" i="19"/>
  <c r="P145" i="19" s="1"/>
  <c r="O145" i="19"/>
  <c r="K158" i="19"/>
  <c r="P72" i="19"/>
  <c r="P74" i="19" s="1"/>
  <c r="P84" i="19" s="1"/>
  <c r="O33" i="19"/>
  <c r="N42" i="19"/>
  <c r="N52" i="19"/>
  <c r="O114" i="19" s="1"/>
  <c r="O116" i="19" s="1"/>
  <c r="O118" i="19" s="1"/>
  <c r="O40" i="19"/>
  <c r="L58" i="19"/>
  <c r="L61" i="19" s="1"/>
  <c r="L152" i="19"/>
  <c r="L153" i="19" s="1"/>
  <c r="L155" i="19" s="1"/>
  <c r="M91" i="19"/>
  <c r="M92" i="19" s="1"/>
  <c r="M94" i="19" s="1"/>
  <c r="M102" i="19" s="1"/>
  <c r="M121" i="19" s="1"/>
  <c r="M123" i="19" s="1"/>
  <c r="K160" i="19"/>
  <c r="L160" i="19" s="1"/>
  <c r="L124" i="19"/>
  <c r="L126" i="19" s="1"/>
  <c r="K135" i="19"/>
  <c r="K136" i="19" s="1"/>
  <c r="I161" i="19"/>
  <c r="I162" i="19" s="1"/>
  <c r="I165" i="19" s="1"/>
  <c r="I174" i="19"/>
  <c r="I180" i="19"/>
  <c r="J149" i="19"/>
  <c r="J63" i="19"/>
  <c r="J64" i="19"/>
  <c r="K159" i="19" s="1"/>
  <c r="L158" i="19" s="1"/>
  <c r="J204" i="19"/>
  <c r="O47" i="19"/>
  <c r="O9" i="16"/>
  <c r="O31" i="16" s="1"/>
  <c r="N31" i="16"/>
  <c r="N71" i="16"/>
  <c r="N6" i="18"/>
  <c r="L46" i="16"/>
  <c r="L90" i="16"/>
  <c r="L25" i="18" s="1"/>
  <c r="O7" i="18"/>
  <c r="O9" i="18" s="1"/>
  <c r="O74" i="16"/>
  <c r="P72" i="16"/>
  <c r="O33" i="16"/>
  <c r="O52" i="16" s="1"/>
  <c r="P114" i="16" s="1"/>
  <c r="P116" i="16" s="1"/>
  <c r="P118" i="16" s="1"/>
  <c r="M36" i="16"/>
  <c r="M78" i="16"/>
  <c r="M13" i="18" s="1"/>
  <c r="G45" i="16"/>
  <c r="G87" i="16"/>
  <c r="F47" i="16"/>
  <c r="H80" i="16"/>
  <c r="G15" i="18"/>
  <c r="G144" i="16"/>
  <c r="H24" i="18"/>
  <c r="I89" i="16"/>
  <c r="F38" i="16"/>
  <c r="F162" i="14"/>
  <c r="F18" i="17" s="1"/>
  <c r="F20" i="17" s="1"/>
  <c r="E161" i="14"/>
  <c r="E162" i="14" s="1"/>
  <c r="E181" i="14" s="1"/>
  <c r="F181" i="14" s="1"/>
  <c r="N88" i="16"/>
  <c r="M23" i="18"/>
  <c r="M147" i="16"/>
  <c r="L148" i="16"/>
  <c r="O138" i="16"/>
  <c r="M158" i="19" l="1"/>
  <c r="H65" i="22"/>
  <c r="I65" i="22" s="1"/>
  <c r="G66" i="22"/>
  <c r="H66" i="22" s="1"/>
  <c r="I66" i="22" s="1"/>
  <c r="I67" i="22" s="1"/>
  <c r="G66" i="21"/>
  <c r="H66" i="21" s="1"/>
  <c r="I66" i="21" s="1"/>
  <c r="I67" i="21" s="1"/>
  <c r="H65" i="21"/>
  <c r="I65" i="21" s="1"/>
  <c r="K180" i="20"/>
  <c r="K174" i="20"/>
  <c r="L149" i="20"/>
  <c r="N58" i="20"/>
  <c r="N61" i="20" s="1"/>
  <c r="N152" i="20"/>
  <c r="N153" i="20" s="1"/>
  <c r="N155" i="20" s="1"/>
  <c r="O91" i="20"/>
  <c r="O92" i="20" s="1"/>
  <c r="O94" i="20" s="1"/>
  <c r="O102" i="20" s="1"/>
  <c r="O121" i="20" s="1"/>
  <c r="O123" i="20" s="1"/>
  <c r="N124" i="20"/>
  <c r="N126" i="20" s="1"/>
  <c r="M135" i="20"/>
  <c r="M136" i="20" s="1"/>
  <c r="K165" i="20"/>
  <c r="J192" i="20"/>
  <c r="J186" i="20"/>
  <c r="M158" i="20"/>
  <c r="M61" i="20"/>
  <c r="L63" i="20"/>
  <c r="M160" i="20" s="1"/>
  <c r="L204" i="20"/>
  <c r="O198" i="20"/>
  <c r="O50" i="20"/>
  <c r="O55" i="20" s="1"/>
  <c r="L204" i="19"/>
  <c r="L63" i="19"/>
  <c r="M160" i="19" s="1"/>
  <c r="M58" i="19"/>
  <c r="M61" i="19"/>
  <c r="M124" i="19"/>
  <c r="M126" i="19" s="1"/>
  <c r="L135" i="19"/>
  <c r="L136" i="19" s="1"/>
  <c r="L161" i="19"/>
  <c r="L162" i="19" s="1"/>
  <c r="J165" i="19"/>
  <c r="I192" i="19"/>
  <c r="I186" i="19"/>
  <c r="N198" i="19"/>
  <c r="N50" i="19"/>
  <c r="N55" i="19" s="1"/>
  <c r="O42" i="19"/>
  <c r="O52" i="19"/>
  <c r="P114" i="19" s="1"/>
  <c r="P116" i="19" s="1"/>
  <c r="P118" i="19" s="1"/>
  <c r="J180" i="19"/>
  <c r="J174" i="19"/>
  <c r="K149" i="19"/>
  <c r="M152" i="19"/>
  <c r="M153" i="19" s="1"/>
  <c r="M155" i="19" s="1"/>
  <c r="N91" i="19"/>
  <c r="N92" i="19" s="1"/>
  <c r="N94" i="19" s="1"/>
  <c r="N102" i="19" s="1"/>
  <c r="N121" i="19" s="1"/>
  <c r="N123" i="19" s="1"/>
  <c r="K161" i="19"/>
  <c r="K162" i="19" s="1"/>
  <c r="O71" i="16"/>
  <c r="O6" i="18"/>
  <c r="P6" i="18"/>
  <c r="P71" i="16"/>
  <c r="M90" i="16"/>
  <c r="M25" i="18" s="1"/>
  <c r="M46" i="16"/>
  <c r="P74" i="16"/>
  <c r="P7" i="18"/>
  <c r="P9" i="18" s="1"/>
  <c r="N36" i="16"/>
  <c r="N78" i="16"/>
  <c r="N13" i="18" s="1"/>
  <c r="F37" i="17"/>
  <c r="D133" i="18"/>
  <c r="P138" i="16"/>
  <c r="N23" i="18"/>
  <c r="O88" i="16"/>
  <c r="F40" i="16"/>
  <c r="F42" i="16" s="1"/>
  <c r="G79" i="16"/>
  <c r="G38" i="16"/>
  <c r="H144" i="16"/>
  <c r="G145" i="16"/>
  <c r="I80" i="16"/>
  <c r="H15" i="18"/>
  <c r="N147" i="16"/>
  <c r="M148" i="16"/>
  <c r="G92" i="16"/>
  <c r="G22" i="18"/>
  <c r="G27" i="18" s="1"/>
  <c r="I24" i="18"/>
  <c r="J89" i="16"/>
  <c r="H87" i="16"/>
  <c r="H45" i="16"/>
  <c r="G47" i="16"/>
  <c r="L64" i="19" l="1"/>
  <c r="M159" i="19" s="1"/>
  <c r="N158" i="19" s="1"/>
  <c r="N135" i="20"/>
  <c r="N136" i="20" s="1"/>
  <c r="O124" i="20"/>
  <c r="O126" i="20"/>
  <c r="M204" i="20"/>
  <c r="M63" i="20"/>
  <c r="N160" i="20" s="1"/>
  <c r="O160" i="20" s="1"/>
  <c r="M64" i="20"/>
  <c r="N159" i="20" s="1"/>
  <c r="O158" i="20" s="1"/>
  <c r="M161" i="20"/>
  <c r="M162" i="20" s="1"/>
  <c r="O61" i="20"/>
  <c r="O58" i="20"/>
  <c r="P152" i="20" s="1"/>
  <c r="P153" i="20" s="1"/>
  <c r="P155" i="20" s="1"/>
  <c r="N204" i="20"/>
  <c r="N63" i="20"/>
  <c r="N64" i="20"/>
  <c r="O159" i="20" s="1"/>
  <c r="O152" i="20"/>
  <c r="O153" i="20" s="1"/>
  <c r="O155" i="20" s="1"/>
  <c r="P91" i="20"/>
  <c r="P92" i="20" s="1"/>
  <c r="P94" i="20" s="1"/>
  <c r="P102" i="20" s="1"/>
  <c r="P121" i="20" s="1"/>
  <c r="P123" i="20" s="1"/>
  <c r="L165" i="20"/>
  <c r="K192" i="20"/>
  <c r="K186" i="20"/>
  <c r="L64" i="20"/>
  <c r="M159" i="20" s="1"/>
  <c r="N158" i="20" s="1"/>
  <c r="L174" i="20"/>
  <c r="L180" i="20"/>
  <c r="M149" i="20"/>
  <c r="N124" i="19"/>
  <c r="N126" i="19" s="1"/>
  <c r="M135" i="19"/>
  <c r="M136" i="19" s="1"/>
  <c r="O198" i="19"/>
  <c r="O50" i="19"/>
  <c r="O55" i="19" s="1"/>
  <c r="K180" i="19"/>
  <c r="K174" i="19"/>
  <c r="L149" i="19"/>
  <c r="M204" i="19"/>
  <c r="M63" i="19"/>
  <c r="N160" i="19" s="1"/>
  <c r="N58" i="19"/>
  <c r="N61" i="19" s="1"/>
  <c r="K165" i="19"/>
  <c r="J192" i="19"/>
  <c r="J186" i="19"/>
  <c r="N152" i="19"/>
  <c r="N153" i="19" s="1"/>
  <c r="N155" i="19" s="1"/>
  <c r="O91" i="19"/>
  <c r="O92" i="19" s="1"/>
  <c r="O94" i="19" s="1"/>
  <c r="O102" i="19" s="1"/>
  <c r="O121" i="19" s="1"/>
  <c r="O123" i="19" s="1"/>
  <c r="M161" i="19"/>
  <c r="M162" i="19" s="1"/>
  <c r="N90" i="16"/>
  <c r="N25" i="18" s="1"/>
  <c r="N46" i="16"/>
  <c r="O36" i="16"/>
  <c r="P78" i="16" s="1"/>
  <c r="P13" i="18" s="1"/>
  <c r="O78" i="16"/>
  <c r="O13" i="18" s="1"/>
  <c r="J80" i="16"/>
  <c r="I15" i="18"/>
  <c r="G14" i="18"/>
  <c r="G17" i="18" s="1"/>
  <c r="G19" i="18" s="1"/>
  <c r="G29" i="18" s="1"/>
  <c r="G37" i="18" s="1"/>
  <c r="F57" i="18" s="1"/>
  <c r="G82" i="16"/>
  <c r="G84" i="16" s="1"/>
  <c r="G94" i="16" s="1"/>
  <c r="G102" i="16" s="1"/>
  <c r="F50" i="16"/>
  <c r="F198" i="16"/>
  <c r="I144" i="16"/>
  <c r="H145" i="16"/>
  <c r="I45" i="16"/>
  <c r="H47" i="16"/>
  <c r="I87" i="16"/>
  <c r="O23" i="18"/>
  <c r="P88" i="16"/>
  <c r="P23" i="18" s="1"/>
  <c r="K89" i="16"/>
  <c r="J24" i="18"/>
  <c r="O147" i="16"/>
  <c r="N148" i="16"/>
  <c r="G40" i="16"/>
  <c r="G42" i="16" s="1"/>
  <c r="H79" i="16"/>
  <c r="H38" i="16"/>
  <c r="H22" i="18"/>
  <c r="F40" i="17"/>
  <c r="G40" i="17" s="1"/>
  <c r="G37" i="17"/>
  <c r="M64" i="19" l="1"/>
  <c r="N159" i="19" s="1"/>
  <c r="O158" i="19" s="1"/>
  <c r="P158" i="20"/>
  <c r="O161" i="20"/>
  <c r="O162" i="20" s="1"/>
  <c r="O135" i="20"/>
  <c r="O136" i="20" s="1"/>
  <c r="P124" i="20"/>
  <c r="P126" i="20" s="1"/>
  <c r="P135" i="20" s="1"/>
  <c r="P136" i="20" s="1"/>
  <c r="M165" i="20"/>
  <c r="L192" i="20"/>
  <c r="L186" i="20"/>
  <c r="O204" i="20"/>
  <c r="O63" i="20"/>
  <c r="P160" i="20" s="1"/>
  <c r="N161" i="20"/>
  <c r="N162" i="20" s="1"/>
  <c r="M174" i="20"/>
  <c r="M180" i="20"/>
  <c r="N149" i="20"/>
  <c r="N204" i="19"/>
  <c r="N63" i="19"/>
  <c r="O160" i="19" s="1"/>
  <c r="O152" i="19"/>
  <c r="O153" i="19" s="1"/>
  <c r="O155" i="19" s="1"/>
  <c r="P91" i="19"/>
  <c r="P92" i="19" s="1"/>
  <c r="P94" i="19" s="1"/>
  <c r="P102" i="19" s="1"/>
  <c r="P121" i="19" s="1"/>
  <c r="P123" i="19" s="1"/>
  <c r="N135" i="19"/>
  <c r="N136" i="19" s="1"/>
  <c r="O124" i="19"/>
  <c r="O126" i="19" s="1"/>
  <c r="O58" i="19"/>
  <c r="P152" i="19" s="1"/>
  <c r="P153" i="19" s="1"/>
  <c r="P155" i="19" s="1"/>
  <c r="O61" i="19"/>
  <c r="L174" i="19"/>
  <c r="L180" i="19"/>
  <c r="M149" i="19"/>
  <c r="N161" i="19"/>
  <c r="N162" i="19" s="1"/>
  <c r="L165" i="19"/>
  <c r="K192" i="19"/>
  <c r="K186" i="19"/>
  <c r="O46" i="16"/>
  <c r="P90" i="16" s="1"/>
  <c r="P25" i="18" s="1"/>
  <c r="O90" i="16"/>
  <c r="O25" i="18" s="1"/>
  <c r="I22" i="18"/>
  <c r="J144" i="16"/>
  <c r="I145" i="16"/>
  <c r="I47" i="16"/>
  <c r="J87" i="16"/>
  <c r="J45" i="16"/>
  <c r="L89" i="16"/>
  <c r="K24" i="18"/>
  <c r="I38" i="16"/>
  <c r="H40" i="16"/>
  <c r="H42" i="16" s="1"/>
  <c r="I79" i="16"/>
  <c r="F72" i="18"/>
  <c r="I57" i="18"/>
  <c r="G50" i="16"/>
  <c r="G198" i="16"/>
  <c r="H14" i="18"/>
  <c r="H17" i="18" s="1"/>
  <c r="H19" i="18" s="1"/>
  <c r="H82" i="16"/>
  <c r="H84" i="16" s="1"/>
  <c r="P147" i="16"/>
  <c r="P148" i="16" s="1"/>
  <c r="O148" i="16"/>
  <c r="J15" i="18"/>
  <c r="K80" i="16"/>
  <c r="N64" i="19" l="1"/>
  <c r="O159" i="19" s="1"/>
  <c r="P158" i="19" s="1"/>
  <c r="O180" i="20"/>
  <c r="O174" i="20"/>
  <c r="P149" i="20"/>
  <c r="N180" i="20"/>
  <c r="N174" i="20"/>
  <c r="O149" i="20"/>
  <c r="N165" i="20"/>
  <c r="M192" i="20"/>
  <c r="M186" i="20"/>
  <c r="O64" i="20"/>
  <c r="P159" i="20" s="1"/>
  <c r="P161" i="20" s="1"/>
  <c r="P162" i="20" s="1"/>
  <c r="O161" i="19"/>
  <c r="O162" i="19" s="1"/>
  <c r="M174" i="19"/>
  <c r="M180" i="19"/>
  <c r="N149" i="19"/>
  <c r="O135" i="19"/>
  <c r="O136" i="19" s="1"/>
  <c r="P124" i="19"/>
  <c r="P126" i="19"/>
  <c r="P135" i="19" s="1"/>
  <c r="P136" i="19" s="1"/>
  <c r="O204" i="19"/>
  <c r="O63" i="19"/>
  <c r="P160" i="19" s="1"/>
  <c r="M165" i="19"/>
  <c r="L192" i="19"/>
  <c r="L186" i="19"/>
  <c r="J79" i="16"/>
  <c r="J38" i="16"/>
  <c r="I40" i="16"/>
  <c r="I42" i="16" s="1"/>
  <c r="L24" i="18"/>
  <c r="M89" i="16"/>
  <c r="I14" i="18"/>
  <c r="I17" i="18" s="1"/>
  <c r="I19" i="18" s="1"/>
  <c r="I82" i="16"/>
  <c r="I84" i="16" s="1"/>
  <c r="K87" i="16"/>
  <c r="J47" i="16"/>
  <c r="K45" i="16"/>
  <c r="J22" i="18"/>
  <c r="H198" i="16"/>
  <c r="H50" i="16"/>
  <c r="K15" i="18"/>
  <c r="L80" i="16"/>
  <c r="K144" i="16"/>
  <c r="J145" i="16"/>
  <c r="F91" i="18"/>
  <c r="P165" i="20" l="1"/>
  <c r="O192" i="20"/>
  <c r="O186" i="20"/>
  <c r="O165" i="20"/>
  <c r="N192" i="20"/>
  <c r="N186" i="20"/>
  <c r="O64" i="19"/>
  <c r="P159" i="19" s="1"/>
  <c r="P161" i="19" s="1"/>
  <c r="P162" i="19" s="1"/>
  <c r="O180" i="19"/>
  <c r="O174" i="19"/>
  <c r="P149" i="19"/>
  <c r="N180" i="19"/>
  <c r="N174" i="19"/>
  <c r="O149" i="19"/>
  <c r="N165" i="19"/>
  <c r="M192" i="19"/>
  <c r="M186" i="19"/>
  <c r="M24" i="18"/>
  <c r="N89" i="16"/>
  <c r="L144" i="16"/>
  <c r="K145" i="16"/>
  <c r="I50" i="16"/>
  <c r="I198" i="16"/>
  <c r="K38" i="16"/>
  <c r="J40" i="16"/>
  <c r="J42" i="16" s="1"/>
  <c r="K79" i="16"/>
  <c r="L87" i="16"/>
  <c r="L45" i="16"/>
  <c r="K47" i="16"/>
  <c r="K22" i="18"/>
  <c r="L15" i="18"/>
  <c r="M80" i="16"/>
  <c r="J14" i="18"/>
  <c r="J17" i="18" s="1"/>
  <c r="J19" i="18" s="1"/>
  <c r="J82" i="16"/>
  <c r="J84" i="16" s="1"/>
  <c r="O165" i="19" l="1"/>
  <c r="N192" i="19"/>
  <c r="N186" i="19"/>
  <c r="P165" i="19"/>
  <c r="O192" i="19"/>
  <c r="O186" i="19"/>
  <c r="M45" i="16"/>
  <c r="M87" i="16"/>
  <c r="L47" i="16"/>
  <c r="K14" i="18"/>
  <c r="K17" i="18" s="1"/>
  <c r="K19" i="18" s="1"/>
  <c r="K82" i="16"/>
  <c r="K84" i="16" s="1"/>
  <c r="M144" i="16"/>
  <c r="L145" i="16"/>
  <c r="L22" i="18"/>
  <c r="J50" i="16"/>
  <c r="J198" i="16"/>
  <c r="L38" i="16"/>
  <c r="L79" i="16"/>
  <c r="K40" i="16"/>
  <c r="K42" i="16" s="1"/>
  <c r="M15" i="18"/>
  <c r="N80" i="16"/>
  <c r="N24" i="18"/>
  <c r="O89" i="16"/>
  <c r="L14" i="18" l="1"/>
  <c r="L17" i="18" s="1"/>
  <c r="L19" i="18" s="1"/>
  <c r="L82" i="16"/>
  <c r="L84" i="16" s="1"/>
  <c r="M79" i="16"/>
  <c r="M38" i="16"/>
  <c r="L40" i="16"/>
  <c r="L42" i="16" s="1"/>
  <c r="P89" i="16"/>
  <c r="P24" i="18" s="1"/>
  <c r="O24" i="18"/>
  <c r="O80" i="16"/>
  <c r="N15" i="18"/>
  <c r="N144" i="16"/>
  <c r="M145" i="16"/>
  <c r="K198" i="16"/>
  <c r="K50" i="16"/>
  <c r="M22" i="18"/>
  <c r="N45" i="16"/>
  <c r="M47" i="16"/>
  <c r="N87" i="16"/>
  <c r="N38" i="16" l="1"/>
  <c r="N79" i="16"/>
  <c r="M40" i="16"/>
  <c r="M42" i="16" s="1"/>
  <c r="O15" i="18"/>
  <c r="P80" i="16"/>
  <c r="P15" i="18" s="1"/>
  <c r="O45" i="16"/>
  <c r="N47" i="16"/>
  <c r="O87" i="16"/>
  <c r="M14" i="18"/>
  <c r="M17" i="18" s="1"/>
  <c r="M19" i="18" s="1"/>
  <c r="M82" i="16"/>
  <c r="M84" i="16" s="1"/>
  <c r="N22" i="18"/>
  <c r="L50" i="16"/>
  <c r="L198" i="16"/>
  <c r="O144" i="16"/>
  <c r="N145" i="16"/>
  <c r="O47" i="16" l="1"/>
  <c r="P87" i="16"/>
  <c r="M50" i="16"/>
  <c r="M55" i="16" s="1"/>
  <c r="M198" i="16"/>
  <c r="O22" i="18"/>
  <c r="O38" i="16"/>
  <c r="O79" i="16"/>
  <c r="N40" i="16"/>
  <c r="N42" i="16" s="1"/>
  <c r="P144" i="16"/>
  <c r="P145" i="16" s="1"/>
  <c r="O145" i="16"/>
  <c r="N14" i="18"/>
  <c r="N17" i="18" s="1"/>
  <c r="N19" i="18" s="1"/>
  <c r="N82" i="16"/>
  <c r="N84" i="16" s="1"/>
  <c r="M58" i="16" l="1"/>
  <c r="P22" i="18"/>
  <c r="N50" i="16"/>
  <c r="N55" i="16" s="1"/>
  <c r="N198" i="16"/>
  <c r="O82" i="16"/>
  <c r="O84" i="16" s="1"/>
  <c r="O14" i="18"/>
  <c r="O17" i="18" s="1"/>
  <c r="O19" i="18" s="1"/>
  <c r="P79" i="16"/>
  <c r="O40" i="16"/>
  <c r="O42" i="16" s="1"/>
  <c r="O50" i="16" l="1"/>
  <c r="O55" i="16" s="1"/>
  <c r="O198" i="16"/>
  <c r="P14" i="18"/>
  <c r="P17" i="18" s="1"/>
  <c r="P19" i="18" s="1"/>
  <c r="P82" i="16"/>
  <c r="P84" i="16" s="1"/>
  <c r="O91" i="16"/>
  <c r="N152" i="16"/>
  <c r="N153" i="16" s="1"/>
  <c r="N155" i="16" s="1"/>
  <c r="M61" i="16"/>
  <c r="N58" i="16"/>
  <c r="O58" i="16" l="1"/>
  <c r="P152" i="16" s="1"/>
  <c r="P153" i="16" s="1"/>
  <c r="P155" i="16" s="1"/>
  <c r="O26" i="18"/>
  <c r="O27" i="18" s="1"/>
  <c r="O29" i="18" s="1"/>
  <c r="O37" i="18" s="1"/>
  <c r="F65" i="18" s="1"/>
  <c r="O92" i="16"/>
  <c r="O94" i="16" s="1"/>
  <c r="O102" i="16" s="1"/>
  <c r="O121" i="16" s="1"/>
  <c r="O123" i="16" s="1"/>
  <c r="M204" i="16"/>
  <c r="M63" i="16"/>
  <c r="M64" i="16" s="1"/>
  <c r="N159" i="16" s="1"/>
  <c r="P91" i="16"/>
  <c r="O152" i="16"/>
  <c r="O153" i="16" s="1"/>
  <c r="O155" i="16" s="1"/>
  <c r="N61" i="16"/>
  <c r="P26" i="18" l="1"/>
  <c r="P27" i="18" s="1"/>
  <c r="P29" i="18" s="1"/>
  <c r="P37" i="18" s="1"/>
  <c r="F66" i="18" s="1"/>
  <c r="P92" i="16"/>
  <c r="P94" i="16" s="1"/>
  <c r="P102" i="16" s="1"/>
  <c r="P121" i="16" s="1"/>
  <c r="P123" i="16" s="1"/>
  <c r="F80" i="18"/>
  <c r="F99" i="18" s="1"/>
  <c r="E121" i="18" s="1"/>
  <c r="I65" i="18"/>
  <c r="N204" i="16"/>
  <c r="N63" i="16"/>
  <c r="N64" i="16" s="1"/>
  <c r="O159" i="16" s="1"/>
  <c r="O61" i="16"/>
  <c r="O63" i="16" l="1"/>
  <c r="O64" i="16" s="1"/>
  <c r="P159" i="16" s="1"/>
  <c r="O204" i="16"/>
  <c r="F81" i="18"/>
  <c r="F100" i="18" s="1"/>
  <c r="E122" i="18" s="1"/>
  <c r="I66" i="18"/>
  <c r="G13" i="15" l="1"/>
  <c r="D14" i="15"/>
  <c r="E14" i="15"/>
  <c r="F14" i="15"/>
  <c r="G14" i="15"/>
  <c r="D15" i="15"/>
  <c r="E15" i="15"/>
  <c r="F15" i="15"/>
  <c r="G15" i="15"/>
  <c r="D16" i="15"/>
  <c r="E16" i="15"/>
  <c r="E171" i="14" s="1"/>
  <c r="F16" i="15"/>
  <c r="G16" i="15"/>
  <c r="D17" i="15"/>
  <c r="E17" i="15"/>
  <c r="F17" i="15"/>
  <c r="G17" i="15"/>
  <c r="D18" i="15"/>
  <c r="E18" i="15"/>
  <c r="F18" i="15"/>
  <c r="G18" i="15"/>
  <c r="D19" i="15"/>
  <c r="E19" i="15"/>
  <c r="F19" i="15"/>
  <c r="G19" i="15"/>
  <c r="D20" i="15"/>
  <c r="E20" i="15"/>
  <c r="F20" i="15"/>
  <c r="G20" i="15"/>
  <c r="D21" i="15"/>
  <c r="E21" i="15"/>
  <c r="F21" i="15"/>
  <c r="G21" i="15"/>
  <c r="D22" i="15"/>
  <c r="E22" i="15"/>
  <c r="F22" i="15"/>
  <c r="G22" i="15"/>
  <c r="D23" i="15"/>
  <c r="E23" i="15"/>
  <c r="F23" i="15"/>
  <c r="G23" i="15"/>
  <c r="D24" i="15"/>
  <c r="E24" i="15"/>
  <c r="F24" i="15"/>
  <c r="G24" i="15"/>
  <c r="P14" i="15" s="1"/>
  <c r="D25" i="15"/>
  <c r="E25" i="15"/>
  <c r="F25" i="15"/>
  <c r="G25" i="15"/>
  <c r="D26" i="15"/>
  <c r="E26" i="15"/>
  <c r="F26" i="15"/>
  <c r="G26" i="15"/>
  <c r="D27" i="15"/>
  <c r="E27" i="15"/>
  <c r="F27" i="15"/>
  <c r="G27" i="15"/>
  <c r="D28" i="15"/>
  <c r="E28" i="15"/>
  <c r="F28" i="15"/>
  <c r="G28" i="15"/>
  <c r="D29" i="15"/>
  <c r="E29" i="15"/>
  <c r="F29" i="15"/>
  <c r="G29" i="15"/>
  <c r="D30" i="15"/>
  <c r="E30" i="15"/>
  <c r="F30" i="15"/>
  <c r="G30" i="15"/>
  <c r="D31" i="15"/>
  <c r="E31" i="15"/>
  <c r="F31" i="15"/>
  <c r="G31" i="15"/>
  <c r="D32" i="15"/>
  <c r="E32" i="15"/>
  <c r="F32" i="15"/>
  <c r="G32" i="15"/>
  <c r="D33" i="15"/>
  <c r="E33" i="15"/>
  <c r="F33" i="15"/>
  <c r="G33" i="15"/>
  <c r="D34" i="15"/>
  <c r="E34" i="15"/>
  <c r="F34" i="15"/>
  <c r="G34" i="15"/>
  <c r="D35" i="15"/>
  <c r="E35" i="15"/>
  <c r="F35" i="15"/>
  <c r="G35" i="15"/>
  <c r="D36" i="15"/>
  <c r="E36" i="15"/>
  <c r="F36" i="15"/>
  <c r="G36" i="15"/>
  <c r="D37" i="15"/>
  <c r="E37" i="15"/>
  <c r="F37" i="15"/>
  <c r="G37" i="15"/>
  <c r="P15" i="15" s="1"/>
  <c r="D38" i="15"/>
  <c r="E38" i="15"/>
  <c r="F38" i="15"/>
  <c r="G38" i="15"/>
  <c r="D39" i="15"/>
  <c r="E39" i="15"/>
  <c r="F39" i="15"/>
  <c r="G39" i="15"/>
  <c r="D40" i="15"/>
  <c r="E40" i="15"/>
  <c r="F40" i="15"/>
  <c r="G40" i="15"/>
  <c r="D41" i="15"/>
  <c r="E41" i="15"/>
  <c r="F41" i="15"/>
  <c r="G41" i="15"/>
  <c r="D42" i="15"/>
  <c r="E42" i="15"/>
  <c r="F42" i="15"/>
  <c r="G42" i="15"/>
  <c r="D43" i="15"/>
  <c r="E43" i="15"/>
  <c r="F43" i="15"/>
  <c r="G43" i="15"/>
  <c r="D44" i="15"/>
  <c r="E44" i="15"/>
  <c r="F44" i="15"/>
  <c r="G44" i="15"/>
  <c r="D45" i="15"/>
  <c r="E45" i="15"/>
  <c r="F45" i="15"/>
  <c r="G45" i="15"/>
  <c r="D46" i="15"/>
  <c r="E46" i="15"/>
  <c r="F46" i="15"/>
  <c r="G46" i="15"/>
  <c r="D47" i="15"/>
  <c r="E47" i="15"/>
  <c r="F47" i="15"/>
  <c r="G47" i="15"/>
  <c r="D48" i="15"/>
  <c r="E48" i="15"/>
  <c r="F48" i="15"/>
  <c r="G48" i="15"/>
  <c r="D49" i="15"/>
  <c r="D50" i="15" s="1"/>
  <c r="E49" i="15"/>
  <c r="F49" i="15"/>
  <c r="G49" i="15"/>
  <c r="P16" i="15" s="1"/>
  <c r="F106" i="16"/>
  <c r="F108" i="16"/>
  <c r="F118" i="16"/>
  <c r="F154" i="16"/>
  <c r="G154" i="16"/>
  <c r="N16" i="15" l="1"/>
  <c r="N15" i="15"/>
  <c r="O14" i="15"/>
  <c r="E169" i="14"/>
  <c r="N14" i="15"/>
  <c r="M14" i="15"/>
  <c r="H154" i="16"/>
  <c r="E50" i="15"/>
  <c r="F50" i="15"/>
  <c r="D51" i="15"/>
  <c r="D52" i="15" s="1"/>
  <c r="D53" i="15" s="1"/>
  <c r="D54" i="15" s="1"/>
  <c r="D55" i="15" s="1"/>
  <c r="D56" i="15" s="1"/>
  <c r="D57" i="15" s="1"/>
  <c r="D58" i="15" s="1"/>
  <c r="D59" i="15" s="1"/>
  <c r="D60" i="15" s="1"/>
  <c r="D61" i="15" s="1"/>
  <c r="D62" i="15" s="1"/>
  <c r="D63" i="15" s="1"/>
  <c r="D64" i="15" s="1"/>
  <c r="D65" i="15" s="1"/>
  <c r="D66" i="15" s="1"/>
  <c r="D67" i="15" s="1"/>
  <c r="D68" i="15" s="1"/>
  <c r="D69" i="15" s="1"/>
  <c r="D70" i="15" s="1"/>
  <c r="D71" i="15" s="1"/>
  <c r="D72" i="15" s="1"/>
  <c r="D73" i="15" s="1"/>
  <c r="E170" i="14"/>
  <c r="F182" i="14" s="1"/>
  <c r="E182" i="14"/>
  <c r="E185" i="14" s="1"/>
  <c r="F185" i="14"/>
  <c r="E194" i="14" s="1"/>
  <c r="G50" i="15" l="1"/>
  <c r="I51" i="16"/>
  <c r="I55" i="16" s="1"/>
  <c r="I58" i="16" s="1"/>
  <c r="J113" i="16"/>
  <c r="I154" i="16"/>
  <c r="E51" i="15"/>
  <c r="E195" i="14"/>
  <c r="E201" i="14" s="1"/>
  <c r="F99" i="16"/>
  <c r="G124" i="16"/>
  <c r="F135" i="16"/>
  <c r="F136" i="16" s="1"/>
  <c r="F149" i="16" s="1"/>
  <c r="M15" i="15"/>
  <c r="F51" i="16"/>
  <c r="F55" i="16" s="1"/>
  <c r="G113" i="16"/>
  <c r="G112" i="16"/>
  <c r="G116" i="16" s="1"/>
  <c r="G118" i="16" s="1"/>
  <c r="G121" i="16" s="1"/>
  <c r="G123" i="16" s="1"/>
  <c r="G126" i="16" s="1"/>
  <c r="F151" i="16"/>
  <c r="F153" i="16" s="1"/>
  <c r="F155" i="16" s="1"/>
  <c r="F162" i="16" s="1"/>
  <c r="G51" i="16"/>
  <c r="G55" i="16" s="1"/>
  <c r="H113" i="16"/>
  <c r="H51" i="16"/>
  <c r="H55" i="16" s="1"/>
  <c r="I113" i="16"/>
  <c r="F51" i="15" l="1"/>
  <c r="I61" i="16"/>
  <c r="K91" i="16"/>
  <c r="J152" i="16"/>
  <c r="H58" i="16"/>
  <c r="H61" i="16"/>
  <c r="G58" i="16"/>
  <c r="G61" i="16"/>
  <c r="H124" i="16"/>
  <c r="G135" i="16"/>
  <c r="G136" i="16" s="1"/>
  <c r="F61" i="16"/>
  <c r="O15" i="15"/>
  <c r="M16" i="15"/>
  <c r="F165" i="16"/>
  <c r="F34" i="18"/>
  <c r="F35" i="18" s="1"/>
  <c r="F37" i="18" s="1"/>
  <c r="F56" i="18" s="1"/>
  <c r="F100" i="16"/>
  <c r="F102" i="16" s="1"/>
  <c r="D202" i="14"/>
  <c r="E202" i="14" s="1"/>
  <c r="M17" i="15" l="1"/>
  <c r="G51" i="15"/>
  <c r="M18" i="15"/>
  <c r="M19" i="15" s="1"/>
  <c r="K26" i="18"/>
  <c r="K27" i="18" s="1"/>
  <c r="K29" i="18" s="1"/>
  <c r="K37" i="18" s="1"/>
  <c r="F61" i="18" s="1"/>
  <c r="K92" i="16"/>
  <c r="K94" i="16" s="1"/>
  <c r="K102" i="16" s="1"/>
  <c r="I63" i="16"/>
  <c r="I64" i="16" s="1"/>
  <c r="J159" i="16" s="1"/>
  <c r="I204" i="16"/>
  <c r="J51" i="16"/>
  <c r="J55" i="16" s="1"/>
  <c r="K113" i="16"/>
  <c r="E52" i="15"/>
  <c r="F121" i="16"/>
  <c r="F123" i="16"/>
  <c r="F126" i="16" s="1"/>
  <c r="I56" i="18"/>
  <c r="F71" i="18"/>
  <c r="F90" i="18" s="1"/>
  <c r="O16" i="15"/>
  <c r="H112" i="16"/>
  <c r="H116" i="16" s="1"/>
  <c r="H118" i="16" s="1"/>
  <c r="G151" i="16"/>
  <c r="F63" i="16"/>
  <c r="G160" i="16" s="1"/>
  <c r="F64" i="16"/>
  <c r="G159" i="16" s="1"/>
  <c r="F204" i="16"/>
  <c r="H91" i="16"/>
  <c r="G152" i="16"/>
  <c r="G149" i="16"/>
  <c r="G63" i="16"/>
  <c r="G64" i="16" s="1"/>
  <c r="H159" i="16" s="1"/>
  <c r="G204" i="16"/>
  <c r="I91" i="16"/>
  <c r="H152" i="16"/>
  <c r="H63" i="16"/>
  <c r="H64" i="16"/>
  <c r="I159" i="16" s="1"/>
  <c r="H204" i="16"/>
  <c r="J91" i="16"/>
  <c r="I152" i="16"/>
  <c r="F52" i="15" l="1"/>
  <c r="L112" i="16"/>
  <c r="L51" i="16"/>
  <c r="L55" i="16" s="1"/>
  <c r="M113" i="16"/>
  <c r="M116" i="16" s="1"/>
  <c r="M118" i="16" s="1"/>
  <c r="K151" i="16"/>
  <c r="J154" i="16"/>
  <c r="K154" i="16"/>
  <c r="J58" i="16"/>
  <c r="J61" i="16" s="1"/>
  <c r="I61" i="18"/>
  <c r="F76" i="18"/>
  <c r="F95" i="18" s="1"/>
  <c r="E117" i="18" s="1"/>
  <c r="J26" i="18"/>
  <c r="J27" i="18" s="1"/>
  <c r="J29" i="18" s="1"/>
  <c r="J37" i="18" s="1"/>
  <c r="F60" i="18" s="1"/>
  <c r="J92" i="16"/>
  <c r="J94" i="16" s="1"/>
  <c r="J102" i="16" s="1"/>
  <c r="I26" i="18"/>
  <c r="I27" i="18" s="1"/>
  <c r="I29" i="18" s="1"/>
  <c r="I37" i="18" s="1"/>
  <c r="F59" i="18" s="1"/>
  <c r="I92" i="16"/>
  <c r="I94" i="16" s="1"/>
  <c r="I102" i="16" s="1"/>
  <c r="F192" i="16"/>
  <c r="H26" i="18"/>
  <c r="H27" i="18" s="1"/>
  <c r="H29" i="18" s="1"/>
  <c r="H37" i="18" s="1"/>
  <c r="F58" i="18" s="1"/>
  <c r="H92" i="16"/>
  <c r="H94" i="16" s="1"/>
  <c r="H102" i="16" s="1"/>
  <c r="H121" i="16" s="1"/>
  <c r="H123" i="16" s="1"/>
  <c r="H126" i="16" s="1"/>
  <c r="H158" i="16"/>
  <c r="G161" i="16"/>
  <c r="H160" i="16"/>
  <c r="I160" i="16" s="1"/>
  <c r="J160" i="16" s="1"/>
  <c r="G153" i="16"/>
  <c r="I112" i="16"/>
  <c r="I116" i="16" s="1"/>
  <c r="I118" i="16" s="1"/>
  <c r="H151" i="16"/>
  <c r="H153" i="16" s="1"/>
  <c r="H155" i="16" s="1"/>
  <c r="D112" i="18"/>
  <c r="F112" i="18"/>
  <c r="G52" i="15" l="1"/>
  <c r="E53" i="15" s="1"/>
  <c r="J63" i="16"/>
  <c r="J204" i="16"/>
  <c r="L91" i="16"/>
  <c r="K152" i="16"/>
  <c r="K153" i="16" s="1"/>
  <c r="K155" i="16" s="1"/>
  <c r="L58" i="16"/>
  <c r="L61" i="16"/>
  <c r="G155" i="16"/>
  <c r="F174" i="16"/>
  <c r="F180" i="16"/>
  <c r="H161" i="16"/>
  <c r="H162" i="16" s="1"/>
  <c r="I158" i="16"/>
  <c r="I124" i="16"/>
  <c r="H135" i="16"/>
  <c r="H136" i="16" s="1"/>
  <c r="I58" i="18"/>
  <c r="F73" i="18"/>
  <c r="I121" i="16"/>
  <c r="I123" i="16" s="1"/>
  <c r="I59" i="18"/>
  <c r="F74" i="18"/>
  <c r="F93" i="18" s="1"/>
  <c r="E115" i="18" s="1"/>
  <c r="I60" i="18"/>
  <c r="F75" i="18"/>
  <c r="F94" i="18" s="1"/>
  <c r="E116" i="18" s="1"/>
  <c r="I126" i="16" l="1"/>
  <c r="J124" i="16" s="1"/>
  <c r="F53" i="15"/>
  <c r="L63" i="16"/>
  <c r="L64" i="16" s="1"/>
  <c r="M159" i="16" s="1"/>
  <c r="L204" i="16"/>
  <c r="N91" i="16"/>
  <c r="M152" i="16"/>
  <c r="M153" i="16" s="1"/>
  <c r="M155" i="16" s="1"/>
  <c r="L92" i="16"/>
  <c r="L94" i="16" s="1"/>
  <c r="L102" i="16" s="1"/>
  <c r="L26" i="18"/>
  <c r="L27" i="18" s="1"/>
  <c r="L29" i="18" s="1"/>
  <c r="L37" i="18" s="1"/>
  <c r="F62" i="18" s="1"/>
  <c r="J64" i="16"/>
  <c r="K159" i="16" s="1"/>
  <c r="K160" i="16"/>
  <c r="F92" i="18"/>
  <c r="H149" i="16"/>
  <c r="G174" i="16"/>
  <c r="G180" i="16"/>
  <c r="I161" i="16"/>
  <c r="J158" i="16"/>
  <c r="G162" i="16"/>
  <c r="G165" i="16" s="1"/>
  <c r="F186" i="16"/>
  <c r="I135" i="16" l="1"/>
  <c r="I136" i="16" s="1"/>
  <c r="G53" i="15"/>
  <c r="E54" i="15" s="1"/>
  <c r="F77" i="18"/>
  <c r="I62" i="18"/>
  <c r="N26" i="18"/>
  <c r="N27" i="18" s="1"/>
  <c r="N29" i="18" s="1"/>
  <c r="N37" i="18" s="1"/>
  <c r="F64" i="18" s="1"/>
  <c r="N92" i="16"/>
  <c r="N94" i="16" s="1"/>
  <c r="N102" i="16" s="1"/>
  <c r="N121" i="16" s="1"/>
  <c r="N123" i="16" s="1"/>
  <c r="K158" i="16"/>
  <c r="J161" i="16"/>
  <c r="H165" i="16"/>
  <c r="G192" i="16"/>
  <c r="G186" i="16"/>
  <c r="E114" i="18"/>
  <c r="I149" i="16"/>
  <c r="F114" i="18" l="1"/>
  <c r="F115" i="18" s="1"/>
  <c r="F116" i="18" s="1"/>
  <c r="F117" i="18" s="1"/>
  <c r="F96" i="18"/>
  <c r="F54" i="15"/>
  <c r="I64" i="18"/>
  <c r="F79" i="18"/>
  <c r="F98" i="18" s="1"/>
  <c r="E120" i="18" s="1"/>
  <c r="H192" i="16"/>
  <c r="L158" i="16"/>
  <c r="K161" i="16"/>
  <c r="K162" i="16" s="1"/>
  <c r="E118" i="18" l="1"/>
  <c r="F118" i="18" s="1"/>
  <c r="G54" i="15"/>
  <c r="E55" i="15" s="1"/>
  <c r="F55" i="15" l="1"/>
  <c r="G55" i="15" l="1"/>
  <c r="E56" i="15" s="1"/>
  <c r="K51" i="16"/>
  <c r="K55" i="16" s="1"/>
  <c r="K112" i="16"/>
  <c r="K116" i="16" s="1"/>
  <c r="K118" i="16" s="1"/>
  <c r="K121" i="16" s="1"/>
  <c r="K123" i="16" s="1"/>
  <c r="L113" i="16"/>
  <c r="L116" i="16" s="1"/>
  <c r="L118" i="16" s="1"/>
  <c r="L121" i="16" s="1"/>
  <c r="L123" i="16" s="1"/>
  <c r="J151" i="16"/>
  <c r="J153" i="16" s="1"/>
  <c r="J155" i="16" s="1"/>
  <c r="J112" i="16"/>
  <c r="J116" i="16" s="1"/>
  <c r="J118" i="16" s="1"/>
  <c r="J121" i="16" s="1"/>
  <c r="J123" i="16" s="1"/>
  <c r="J126" i="16" s="1"/>
  <c r="I151" i="16"/>
  <c r="I153" i="16" s="1"/>
  <c r="F56" i="15" l="1"/>
  <c r="I155" i="16"/>
  <c r="H174" i="16"/>
  <c r="H180" i="16"/>
  <c r="K124" i="16"/>
  <c r="K126" i="16" s="1"/>
  <c r="J135" i="16"/>
  <c r="J136" i="16" s="1"/>
  <c r="J162" i="16"/>
  <c r="K58" i="16"/>
  <c r="K61" i="16" s="1"/>
  <c r="G56" i="15" l="1"/>
  <c r="E57" i="15" s="1"/>
  <c r="K63" i="16"/>
  <c r="K204" i="16"/>
  <c r="L152" i="16"/>
  <c r="L153" i="16" s="1"/>
  <c r="L155" i="16" s="1"/>
  <c r="M91" i="16"/>
  <c r="J149" i="16"/>
  <c r="I174" i="16"/>
  <c r="I180" i="16"/>
  <c r="L124" i="16"/>
  <c r="L126" i="16" s="1"/>
  <c r="K135" i="16"/>
  <c r="K136" i="16" s="1"/>
  <c r="I162" i="16"/>
  <c r="I165" i="16" s="1"/>
  <c r="H186" i="16"/>
  <c r="F57" i="15" l="1"/>
  <c r="K149" i="16"/>
  <c r="J174" i="16"/>
  <c r="J180" i="16"/>
  <c r="M124" i="16"/>
  <c r="L135" i="16"/>
  <c r="L136" i="16" s="1"/>
  <c r="J165" i="16"/>
  <c r="I192" i="16"/>
  <c r="I186" i="16"/>
  <c r="M92" i="16"/>
  <c r="M94" i="16" s="1"/>
  <c r="M102" i="16" s="1"/>
  <c r="M121" i="16" s="1"/>
  <c r="M123" i="16" s="1"/>
  <c r="M26" i="18"/>
  <c r="M27" i="18" s="1"/>
  <c r="M29" i="18" s="1"/>
  <c r="M37" i="18" s="1"/>
  <c r="F63" i="18" s="1"/>
  <c r="K64" i="16"/>
  <c r="L159" i="16" s="1"/>
  <c r="L160" i="16"/>
  <c r="M160" i="16" s="1"/>
  <c r="N160" i="16" s="1"/>
  <c r="O160" i="16" s="1"/>
  <c r="P160" i="16" s="1"/>
  <c r="M158" i="16" l="1"/>
  <c r="L161" i="16"/>
  <c r="L162" i="16" s="1"/>
  <c r="G57" i="15"/>
  <c r="E58" i="15" s="1"/>
  <c r="N158" i="16"/>
  <c r="M161" i="16"/>
  <c r="M162" i="16" s="1"/>
  <c r="F78" i="18"/>
  <c r="I63" i="18"/>
  <c r="I67" i="18" s="1"/>
  <c r="L149" i="16"/>
  <c r="K174" i="16"/>
  <c r="K180" i="16"/>
  <c r="M126" i="16"/>
  <c r="K165" i="16"/>
  <c r="J186" i="16"/>
  <c r="J192" i="16"/>
  <c r="F97" i="18" l="1"/>
  <c r="F84" i="18"/>
  <c r="F58" i="15"/>
  <c r="N124" i="16"/>
  <c r="N126" i="16" s="1"/>
  <c r="M135" i="16"/>
  <c r="M136" i="16" s="1"/>
  <c r="L165" i="16"/>
  <c r="K192" i="16"/>
  <c r="K186" i="16"/>
  <c r="O158" i="16"/>
  <c r="N161" i="16"/>
  <c r="N162" i="16" s="1"/>
  <c r="E119" i="18" l="1"/>
  <c r="F119" i="18" s="1"/>
  <c r="F120" i="18" s="1"/>
  <c r="F101" i="18"/>
  <c r="G58" i="15"/>
  <c r="E59" i="15" s="1"/>
  <c r="P158" i="16"/>
  <c r="P161" i="16" s="1"/>
  <c r="P162" i="16" s="1"/>
  <c r="O161" i="16"/>
  <c r="O162" i="16" s="1"/>
  <c r="M149" i="16"/>
  <c r="L174" i="16"/>
  <c r="L180" i="16"/>
  <c r="O124" i="16"/>
  <c r="O126" i="16" s="1"/>
  <c r="N135" i="16"/>
  <c r="N136" i="16" s="1"/>
  <c r="H125" i="18" l="1"/>
  <c r="F121" i="18"/>
  <c r="F122" i="18" s="1"/>
  <c r="F59" i="15"/>
  <c r="N149" i="16"/>
  <c r="M174" i="16"/>
  <c r="M180" i="16"/>
  <c r="P124" i="16"/>
  <c r="P126" i="16" s="1"/>
  <c r="P135" i="16" s="1"/>
  <c r="P136" i="16" s="1"/>
  <c r="O135" i="16"/>
  <c r="O136" i="16" s="1"/>
  <c r="M165" i="16"/>
  <c r="L186" i="16"/>
  <c r="L192" i="16"/>
  <c r="G59" i="15" l="1"/>
  <c r="E60" i="15" s="1"/>
  <c r="O149" i="16"/>
  <c r="N174" i="16"/>
  <c r="N180" i="16"/>
  <c r="P149" i="16"/>
  <c r="O174" i="16"/>
  <c r="O180" i="16"/>
  <c r="N165" i="16"/>
  <c r="M186" i="16"/>
  <c r="M192" i="16"/>
  <c r="F60" i="15" l="1"/>
  <c r="P165" i="16"/>
  <c r="O186" i="16"/>
  <c r="O192" i="16"/>
  <c r="O165" i="16"/>
  <c r="N186" i="16"/>
  <c r="N192" i="16"/>
  <c r="G60" i="15" l="1"/>
  <c r="E61" i="15" s="1"/>
  <c r="F61" i="15" l="1"/>
  <c r="N17" i="15"/>
  <c r="G61" i="15" l="1"/>
  <c r="O17" i="15"/>
  <c r="E62" i="15" l="1"/>
  <c r="P17" i="15"/>
  <c r="F62" i="15" l="1"/>
  <c r="G62" i="15" l="1"/>
  <c r="E63" i="15" s="1"/>
  <c r="F63" i="15" l="1"/>
  <c r="G63" i="15" l="1"/>
  <c r="E64" i="15" s="1"/>
  <c r="F64" i="15" l="1"/>
  <c r="G64" i="15" l="1"/>
  <c r="E65" i="15" s="1"/>
  <c r="F65" i="15" l="1"/>
  <c r="G65" i="15" l="1"/>
  <c r="E66" i="15" s="1"/>
  <c r="F66" i="15" l="1"/>
  <c r="G66" i="15" l="1"/>
  <c r="E67" i="15" s="1"/>
  <c r="F67" i="15" l="1"/>
  <c r="G67" i="15" l="1"/>
  <c r="E68" i="15" s="1"/>
  <c r="F68" i="15" l="1"/>
  <c r="G68" i="15" l="1"/>
  <c r="E69" i="15" s="1"/>
  <c r="F69" i="15" l="1"/>
  <c r="G69" i="15" l="1"/>
  <c r="E70" i="15" s="1"/>
  <c r="F70" i="15" l="1"/>
  <c r="G70" i="15" l="1"/>
  <c r="E71" i="15" s="1"/>
  <c r="F71" i="15" l="1"/>
  <c r="G71" i="15" l="1"/>
  <c r="E72" i="15" s="1"/>
  <c r="F72" i="15" l="1"/>
  <c r="G72" i="15" l="1"/>
  <c r="E73" i="15" s="1"/>
  <c r="F73" i="15" l="1"/>
  <c r="N18" i="15"/>
  <c r="N19" i="15" s="1"/>
  <c r="G73" i="15" l="1"/>
  <c r="P18" i="15" s="1"/>
  <c r="O18" i="15"/>
  <c r="O19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G11" authorId="0" shapeId="0" xr:uid="{E3B501BF-07F5-4801-95D3-92037BD2D11A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https://www.portafolio.co/negocios/comercio/ocio-y-alcohol-los-mayores-gastos-de-los-colombianos-en-el-2023-597973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4" authorId="0" shapeId="0" xr:uid="{6FF2FC84-61CE-4F46-BB6E-C6C3A734EAC2}">
      <text>
        <r>
          <rPr>
            <sz val="9"/>
            <color indexed="81"/>
            <rFont val="Tahoma"/>
            <family val="2"/>
          </rPr>
          <t>DTF actual en: 
https://www.grupoaval.com/wps/portal/grupo-aval/aval/portal-financiero/indicadores/tasas-interes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G11" authorId="0" shapeId="0" xr:uid="{700AF5A3-5F74-4AD8-8EC4-67FE8478EFB3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https://www.portafolio.co/negocios/comercio/ocio-y-alcohol-los-mayores-gastos-de-los-colombianos-en-el-2023-597973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4" authorId="0" shapeId="0" xr:uid="{01656F0D-A21B-4749-9CF3-5D752C2FC883}">
      <text>
        <r>
          <rPr>
            <sz val="9"/>
            <color indexed="81"/>
            <rFont val="Tahoma"/>
            <family val="2"/>
          </rPr>
          <t>DTF actual en: 
https://www.grupoaval.com/wps/portal/grupo-aval/aval/portal-financiero/indicadores/tasas-interes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</authors>
  <commentList>
    <comment ref="G11" authorId="0" shapeId="0" xr:uid="{4E8CA16A-FCD5-402C-830E-59154CC6147F}">
      <text>
        <r>
          <rPr>
            <b/>
            <sz val="9"/>
            <color indexed="81"/>
            <rFont val="Tahoma"/>
            <charset val="1"/>
          </rPr>
          <t>USUARIO:</t>
        </r>
        <r>
          <rPr>
            <sz val="9"/>
            <color indexed="81"/>
            <rFont val="Tahoma"/>
            <charset val="1"/>
          </rPr>
          <t xml:space="preserve">
https://www.portafolio.co/negocios/comercio/ocio-y-alcohol-los-mayores-gastos-de-los-colombianos-en-el-2023-597973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4" authorId="0" shapeId="0" xr:uid="{DA57D80B-2F30-4E92-9AA2-8F0AEDBC23EC}">
      <text>
        <r>
          <rPr>
            <sz val="9"/>
            <color indexed="81"/>
            <rFont val="Tahoma"/>
            <family val="2"/>
          </rPr>
          <t>DTF actual en: 
https://www.grupoaval.com/wps/portal/grupo-aval/aval/portal-financiero/indicadores/tasas-interes</t>
        </r>
      </text>
    </comment>
  </commentList>
</comments>
</file>

<file path=xl/sharedStrings.xml><?xml version="1.0" encoding="utf-8"?>
<sst xmlns="http://schemas.openxmlformats.org/spreadsheetml/2006/main" count="1492" uniqueCount="417">
  <si>
    <t xml:space="preserve">Terrenos </t>
  </si>
  <si>
    <t>DESCRIPCIÓN</t>
  </si>
  <si>
    <t>COSTO</t>
  </si>
  <si>
    <t>Cuadro 1</t>
  </si>
  <si>
    <t>Terrenos (Compra de lote o terreno para Construcción)</t>
  </si>
  <si>
    <t>TOTAL</t>
  </si>
  <si>
    <t xml:space="preserve">Construcciones </t>
  </si>
  <si>
    <t>Cuadro 2</t>
  </si>
  <si>
    <t>Construcciones y Edificaciones</t>
  </si>
  <si>
    <t>Maquinaria y Equipos</t>
  </si>
  <si>
    <t>CONCEPTO</t>
  </si>
  <si>
    <t>CANTIDAD</t>
  </si>
  <si>
    <t xml:space="preserve">VALOR UNITARIO </t>
  </si>
  <si>
    <t>VALOR TOTAL</t>
  </si>
  <si>
    <t>Cuadro 3</t>
  </si>
  <si>
    <t>Tanque de etanol</t>
  </si>
  <si>
    <t>Tanque de agua</t>
  </si>
  <si>
    <t>Tanque mezclador</t>
  </si>
  <si>
    <t>Tanques de maduración</t>
  </si>
  <si>
    <t>Bombas</t>
  </si>
  <si>
    <t>Destilador</t>
  </si>
  <si>
    <t>Válvulas</t>
  </si>
  <si>
    <t>Llenadora</t>
  </si>
  <si>
    <t>Embotelladora y etiquetadora</t>
  </si>
  <si>
    <t>Purificador de agua</t>
  </si>
  <si>
    <t>Racks penetrables</t>
  </si>
  <si>
    <t xml:space="preserve">Autoelevador </t>
  </si>
  <si>
    <t>Micronizador</t>
  </si>
  <si>
    <t>Cuadro 4</t>
  </si>
  <si>
    <t>Muebles y enseres</t>
  </si>
  <si>
    <t>Mesas de trabajo</t>
  </si>
  <si>
    <t>Estibas</t>
  </si>
  <si>
    <t>Cuadro 5</t>
  </si>
  <si>
    <t>Equipos de oficina</t>
  </si>
  <si>
    <t>VALOR UNITARIO</t>
  </si>
  <si>
    <t xml:space="preserve">VALOR TOTAL </t>
  </si>
  <si>
    <t>Computador</t>
  </si>
  <si>
    <t>Escritorios</t>
  </si>
  <si>
    <t>Sillas ergonómicas</t>
  </si>
  <si>
    <t>Sillas</t>
  </si>
  <si>
    <t xml:space="preserve"> </t>
  </si>
  <si>
    <t>Cuadro 6</t>
  </si>
  <si>
    <t>Herramientas (o utensilios De valor considerable)</t>
  </si>
  <si>
    <t>Balanza</t>
  </si>
  <si>
    <t>Otras herramientas</t>
  </si>
  <si>
    <t>Cuadro 7</t>
  </si>
  <si>
    <t>Inversión Fija</t>
  </si>
  <si>
    <t>VALOR</t>
  </si>
  <si>
    <t>Terreno</t>
  </si>
  <si>
    <t>Cuadro  4</t>
  </si>
  <si>
    <t>Cuadro  5</t>
  </si>
  <si>
    <t>Herraminentas</t>
  </si>
  <si>
    <t>Cuadro  6</t>
  </si>
  <si>
    <t>Cuadro 8</t>
  </si>
  <si>
    <t xml:space="preserve">Inversión Diferida </t>
  </si>
  <si>
    <t>Estudio de Factibilidad</t>
  </si>
  <si>
    <t>Tramites de constitución de empresa</t>
  </si>
  <si>
    <t>Adecuaciones -Remodelaciones</t>
  </si>
  <si>
    <t>Publicidad Lanzamiento</t>
  </si>
  <si>
    <t>SEO</t>
  </si>
  <si>
    <t>Google workspace y pagina web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</si>
  <si>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</si>
  <si>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</si>
  <si>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</si>
  <si>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</si>
  <si>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</si>
  <si>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</si>
  <si>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</si>
  <si>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Arrendamiento</t>
  </si>
  <si>
    <t>Servicio de acueducto, alcantarillado y aseo</t>
  </si>
  <si>
    <t>Energía</t>
  </si>
  <si>
    <t>Internet banda ancha</t>
  </si>
  <si>
    <t>Cuadro 9</t>
  </si>
  <si>
    <t>Costos y Gastos Mensuales</t>
  </si>
  <si>
    <t xml:space="preserve">SERVICIOS PÚBLICOS </t>
  </si>
  <si>
    <t>Servicio de acueducto, alcantirillado y aseo</t>
  </si>
  <si>
    <t xml:space="preserve">Cuadro </t>
  </si>
  <si>
    <t>Factor prestacional</t>
  </si>
  <si>
    <t>FACTOR</t>
  </si>
  <si>
    <t>SMLMV 2024</t>
  </si>
  <si>
    <t>Cesantías</t>
  </si>
  <si>
    <t>Auxilio de Transporte 2024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</si>
  <si>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</si>
  <si>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</si>
  <si>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</si>
  <si>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</si>
  <si>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</si>
  <si>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</si>
  <si>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</si>
  <si>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</si>
  <si>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Cuadro</t>
  </si>
  <si>
    <t>Mano de Obra Directa</t>
  </si>
  <si>
    <t>ÍTEM</t>
  </si>
  <si>
    <t>NETO A PAGAR</t>
  </si>
  <si>
    <t>SUBSIDIO DE TRANSPORTE</t>
  </si>
  <si>
    <t>FACTOR PRESTACIONAL</t>
  </si>
  <si>
    <t>ASIGNACIÓN MENSUAL</t>
  </si>
  <si>
    <t>TOTAL ANUAL</t>
  </si>
  <si>
    <t>Básico</t>
  </si>
  <si>
    <t>UNITARIO</t>
  </si>
  <si>
    <t>Operarios de planta</t>
  </si>
  <si>
    <t>Lider de producción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</si>
  <si>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</si>
  <si>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</si>
  <si>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</si>
  <si>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</si>
  <si>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</si>
  <si>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</si>
  <si>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DEPRECIACIÒN</t>
  </si>
  <si>
    <t>DISTRIBUCIÓN DEPRECIACIÓN</t>
  </si>
  <si>
    <t>AÑO</t>
  </si>
  <si>
    <t>Maquinaria y equipo</t>
  </si>
  <si>
    <t>Equipo de oficina</t>
  </si>
  <si>
    <t>Herramientas</t>
  </si>
  <si>
    <t>Materia Prima (si es servicios no va, iría como insumos)</t>
  </si>
  <si>
    <t>MATERIALES</t>
  </si>
  <si>
    <t>UNIDAD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</si>
  <si>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</si>
  <si>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</si>
  <si>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</si>
  <si>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</si>
  <si>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</si>
  <si>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</si>
  <si>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r>
      <t>Agua destilada</t>
    </r>
    <r>
      <rPr>
        <b/>
        <sz val="11"/>
        <rFont val="Calibri"/>
        <charset val="1"/>
      </rPr>
      <t> </t>
    </r>
  </si>
  <si>
    <t>l </t>
  </si>
  <si>
    <t>0.9125 </t>
  </si>
  <si>
    <t>48.57  </t>
  </si>
  <si>
    <r>
      <t>Botella</t>
    </r>
    <r>
      <rPr>
        <b/>
        <sz val="11"/>
        <rFont val="Calibri"/>
        <charset val="1"/>
      </rPr>
      <t> </t>
    </r>
  </si>
  <si>
    <t>U </t>
  </si>
  <si>
    <t>1 </t>
  </si>
  <si>
    <t>1196.66 </t>
  </si>
  <si>
    <r>
      <t>Alcohol al 96%</t>
    </r>
    <r>
      <rPr>
        <b/>
        <sz val="11"/>
        <rFont val="Calibri"/>
        <charset val="1"/>
      </rPr>
      <t> </t>
    </r>
  </si>
  <si>
    <t>0.375 </t>
  </si>
  <si>
    <t>382.03 </t>
  </si>
  <si>
    <r>
      <t>Bayas de Enebro</t>
    </r>
    <r>
      <rPr>
        <b/>
        <sz val="11"/>
        <rFont val="Calibri"/>
        <charset val="1"/>
      </rPr>
      <t> </t>
    </r>
  </si>
  <si>
    <t>Kg </t>
  </si>
  <si>
    <t>0.00825 </t>
  </si>
  <si>
    <t>60.16 </t>
  </si>
  <si>
    <r>
      <t>Mora micronizada</t>
    </r>
    <r>
      <rPr>
        <b/>
        <sz val="11"/>
        <rFont val="Calibri"/>
        <charset val="1"/>
      </rPr>
      <t> </t>
    </r>
  </si>
  <si>
    <t>0.00573 </t>
  </si>
  <si>
    <t>538.53 </t>
  </si>
  <si>
    <r>
      <t>Fresa micronizada</t>
    </r>
    <r>
      <rPr>
        <b/>
        <sz val="11"/>
        <rFont val="Calibri"/>
        <charset val="1"/>
      </rPr>
      <t> </t>
    </r>
  </si>
  <si>
    <t>883.22 </t>
  </si>
  <si>
    <r>
      <t>Cáscara de limón</t>
    </r>
    <r>
      <rPr>
        <b/>
        <sz val="11"/>
        <rFont val="Calibri"/>
        <charset val="1"/>
      </rPr>
      <t> </t>
    </r>
  </si>
  <si>
    <t>0.001875 </t>
  </si>
  <si>
    <t>0.36 </t>
  </si>
  <si>
    <r>
      <t>Yerba buena</t>
    </r>
    <r>
      <rPr>
        <b/>
        <sz val="11"/>
        <rFont val="Calibri"/>
        <charset val="1"/>
      </rPr>
      <t> </t>
    </r>
  </si>
  <si>
    <t>0.000075 </t>
  </si>
  <si>
    <t>1.12 </t>
  </si>
  <si>
    <r>
      <t>Cascara y jugo de Granada micronizada</t>
    </r>
    <r>
      <rPr>
        <b/>
        <sz val="11"/>
        <rFont val="Calibri"/>
        <charset val="1"/>
      </rPr>
      <t> </t>
    </r>
  </si>
  <si>
    <t>0.005625 </t>
  </si>
  <si>
    <t>100,25 </t>
  </si>
  <si>
    <r>
      <t>Etiquetas</t>
    </r>
    <r>
      <rPr>
        <b/>
        <sz val="11"/>
        <rFont val="Calibri"/>
        <charset val="1"/>
      </rPr>
      <t> </t>
    </r>
  </si>
  <si>
    <t>1016.97 </t>
  </si>
  <si>
    <r>
      <t>Cajas</t>
    </r>
    <r>
      <rPr>
        <b/>
        <sz val="11"/>
        <rFont val="Calibri"/>
        <charset val="1"/>
      </rPr>
      <t> </t>
    </r>
  </si>
  <si>
    <t>0.16667 </t>
  </si>
  <si>
    <t>867.04 </t>
  </si>
  <si>
    <r>
      <t>Flim Plástico</t>
    </r>
    <r>
      <rPr>
        <b/>
        <sz val="11"/>
        <rFont val="Calibri"/>
        <charset val="1"/>
      </rPr>
      <t> </t>
    </r>
  </si>
  <si>
    <t>m </t>
  </si>
  <si>
    <t>0.3333 </t>
  </si>
  <si>
    <t>526.98 </t>
  </si>
  <si>
    <t> </t>
  </si>
  <si>
    <t>5621,6</t>
  </si>
  <si>
    <t>Unidades proyectadas AÑO</t>
  </si>
  <si>
    <t>Unidades proyectadas MES</t>
  </si>
  <si>
    <t>Costos Indirectos (De fabricación o Prestación del servicio)</t>
  </si>
  <si>
    <t>VALOR MENSUAL</t>
  </si>
  <si>
    <t>VALOR ANUAL</t>
  </si>
  <si>
    <t>Mantenimiento</t>
  </si>
  <si>
    <t>Seguros</t>
  </si>
  <si>
    <t>Depreciaciòn Construcciones</t>
  </si>
  <si>
    <t>Cuadro 13</t>
  </si>
  <si>
    <t>Depreciaciòn Maquinaria y Equipos</t>
  </si>
  <si>
    <t>Depreciación Muebles y enseres</t>
  </si>
  <si>
    <t>Depreciación Equipos de oficina</t>
  </si>
  <si>
    <t>Depreciación Herramientas</t>
  </si>
  <si>
    <t>Servicios</t>
  </si>
  <si>
    <t>Otros</t>
  </si>
  <si>
    <t>Total costos del producto (o Prestaciòn del servicio)</t>
  </si>
  <si>
    <t>Mano de Obra Directa MOD</t>
  </si>
  <si>
    <t>Cuadro 11</t>
  </si>
  <si>
    <t>Materia Prima</t>
  </si>
  <si>
    <t>Cuadro 14</t>
  </si>
  <si>
    <t xml:space="preserve">Costos Indirectos </t>
  </si>
  <si>
    <t>Cuadro 15</t>
  </si>
  <si>
    <t>Gasto de Personal Administrativo</t>
  </si>
  <si>
    <t>Director ejecutivo</t>
  </si>
  <si>
    <t>Gastos de Administración</t>
  </si>
  <si>
    <t>Arriendos</t>
  </si>
  <si>
    <t>Cafeteria</t>
  </si>
  <si>
    <t>Imprevistos</t>
  </si>
  <si>
    <t>Publicidad de operación</t>
  </si>
  <si>
    <t>Papelería</t>
  </si>
  <si>
    <t>Amortización de Diferidos</t>
  </si>
  <si>
    <t>Contratación Externa (Servicios Contables)</t>
  </si>
  <si>
    <t>Gasto de Personal Ventas</t>
  </si>
  <si>
    <t>Lider comercial</t>
  </si>
  <si>
    <t>Total Gastos de Administración y Ventas</t>
  </si>
  <si>
    <t>Cuadro 17</t>
  </si>
  <si>
    <t>Gasto de personal de ventas</t>
  </si>
  <si>
    <t>Cuadro 18</t>
  </si>
  <si>
    <t>Cuadro 19</t>
  </si>
  <si>
    <t>Gastos Financieros</t>
  </si>
  <si>
    <t>GASTOS FINANCIEROS</t>
  </si>
  <si>
    <t>VALOR MES</t>
  </si>
  <si>
    <t>Monto de Intereses mes 1</t>
  </si>
  <si>
    <t>Cuadro 25</t>
  </si>
  <si>
    <t>Monto de intereses mes 2</t>
  </si>
  <si>
    <t>monto de intereses mes 3</t>
  </si>
  <si>
    <t>Número de meses para los cuales se necesita capital</t>
  </si>
  <si>
    <t>Este será el tiempo que se tarde en adecuar el espacio e iniciar la producción y comercialización</t>
  </si>
  <si>
    <t>Capital de Trabajo</t>
  </si>
  <si>
    <t>CAPITAL DE TRABAJO</t>
  </si>
  <si>
    <t>VALOR A NECESITAR</t>
  </si>
  <si>
    <t>Costos del producto (Prestaciòn del servicio)</t>
  </si>
  <si>
    <t>Cuadro 16</t>
  </si>
  <si>
    <t>Gastos de Administración y Ventas</t>
  </si>
  <si>
    <t>Cuadro 20</t>
  </si>
  <si>
    <t>Cuadro 21</t>
  </si>
  <si>
    <t>Gravamen del 4 x 1.000</t>
  </si>
  <si>
    <t>Cuadro 32</t>
  </si>
  <si>
    <t>(Depreciaciones y amortizaciones)</t>
  </si>
  <si>
    <t>Cuadros 15 y 19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</si>
  <si>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</si>
  <si>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</si>
  <si>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</si>
  <si>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</si>
  <si>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</si>
  <si>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22</t>
  </si>
  <si>
    <t>APORTES</t>
  </si>
  <si>
    <t>Aportes de los socios</t>
  </si>
  <si>
    <t>Socios</t>
  </si>
  <si>
    <t>Crédito a solicitar</t>
  </si>
  <si>
    <t>Deuda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</si>
  <si>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</si>
  <si>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</si>
  <si>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</si>
  <si>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</si>
  <si>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</si>
  <si>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</si>
  <si>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</si>
  <si>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</si>
  <si>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</si>
  <si>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</si>
  <si>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</si>
  <si>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</si>
  <si>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</si>
  <si>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</si>
  <si>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PAGOS</t>
  </si>
  <si>
    <t>Número de productos para el cual fueron calculados los costos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</si>
  <si>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</si>
  <si>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</si>
  <si>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</si>
  <si>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</si>
  <si>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</si>
  <si>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</si>
  <si>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</si>
  <si>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</si>
  <si>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</si>
  <si>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Gastos de administración y ventas</t>
  </si>
  <si>
    <t xml:space="preserve">Costos Variables </t>
  </si>
  <si>
    <t>COSTOS VARIABLES</t>
  </si>
  <si>
    <t>Costos Indirectos Variables</t>
  </si>
  <si>
    <t xml:space="preserve">Costos Totales Unitarios </t>
  </si>
  <si>
    <t xml:space="preserve">COSTOS TOTALES UNITARIOS </t>
  </si>
  <si>
    <t>Total Anual de Costos Fijos</t>
  </si>
  <si>
    <t>Cuadro 27</t>
  </si>
  <si>
    <t>Total Anual de Costos Variables</t>
  </si>
  <si>
    <t>Cuadro 28</t>
  </si>
  <si>
    <t>PROYECCIONES A PRECIOS VARIABLES</t>
  </si>
  <si>
    <t>Año Cero (hoy)</t>
  </si>
  <si>
    <t>Proyección de Unidades a Vender</t>
  </si>
  <si>
    <t>Mes</t>
  </si>
  <si>
    <t>Año</t>
  </si>
  <si>
    <t>Unidades a Vender</t>
  </si>
  <si>
    <t>Incremento anual en Ventas</t>
  </si>
  <si>
    <t>Cálculo del Precio de Venta</t>
  </si>
  <si>
    <t>Costos Totales Unitarios</t>
  </si>
  <si>
    <t>Margen de Utilidad</t>
  </si>
  <si>
    <t>Precio de Venta</t>
  </si>
  <si>
    <t>Precio de Venta año 1</t>
  </si>
  <si>
    <t>REDONDEAR O AJUSTAR EL PRECIO DE VENTA</t>
  </si>
  <si>
    <t>Precio de Venta año 2</t>
  </si>
  <si>
    <t>Precio de Venta año 3</t>
  </si>
  <si>
    <t>Precio promedio</t>
  </si>
  <si>
    <t>Precio de Venta año 4</t>
  </si>
  <si>
    <t>Precio de Venta año 5</t>
  </si>
  <si>
    <t>Precio de Venta años posteriores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</si>
  <si>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</si>
  <si>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</si>
  <si>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</si>
  <si>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</si>
  <si>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</si>
  <si>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PRESTACION SERVICIO</t>
  </si>
  <si>
    <t>UTILIDAD BRUTA</t>
  </si>
  <si>
    <t>Gastos de Personal</t>
  </si>
  <si>
    <t>Gastos de Personal de Ventas</t>
  </si>
  <si>
    <t>GASTOS DE ADMINISTRACIÓN Y VENTAS</t>
  </si>
  <si>
    <t>UTILIDAD OPERACIONAL</t>
  </si>
  <si>
    <t>Cuadro 26</t>
  </si>
  <si>
    <t xml:space="preserve">Otros Ingresos </t>
  </si>
  <si>
    <t>UTILIDAD ANTES DE IMPUESTO</t>
  </si>
  <si>
    <t>Provisión para Impuestos</t>
  </si>
  <si>
    <t>UTILIDAD NETA</t>
  </si>
  <si>
    <t xml:space="preserve">RESERVAS </t>
  </si>
  <si>
    <t>UTILIDAD DEL EJERCICIO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</si>
  <si>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</si>
  <si>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</si>
  <si>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</si>
  <si>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</si>
  <si>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</si>
  <si>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</si>
  <si>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</si>
  <si>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</si>
  <si>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</si>
  <si>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</si>
  <si>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</si>
  <si>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</si>
  <si>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</si>
  <si>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</si>
  <si>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</si>
  <si>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</si>
  <si>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</si>
  <si>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</si>
  <si>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</si>
  <si>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</si>
  <si>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</si>
  <si>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</si>
  <si>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</si>
  <si>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</si>
  <si>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</si>
  <si>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</si>
  <si>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</si>
  <si>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</si>
  <si>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</si>
  <si>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</si>
  <si>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</si>
  <si>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</si>
  <si>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</si>
  <si>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</si>
  <si>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</si>
  <si>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</si>
  <si>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Balance General Proyectado</t>
  </si>
  <si>
    <t>Caja y Bancos</t>
  </si>
  <si>
    <t>Total Activo Corriente</t>
  </si>
  <si>
    <t>Terrenos</t>
  </si>
  <si>
    <t>Construcciones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</si>
  <si>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</si>
  <si>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</si>
  <si>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</si>
  <si>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</si>
  <si>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</si>
  <si>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</si>
  <si>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</si>
  <si>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</si>
  <si>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</si>
  <si>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</si>
  <si>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</si>
  <si>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</si>
  <si>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</si>
  <si>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</si>
  <si>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</si>
  <si>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</si>
  <si>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</si>
  <si>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(10%  de las utiliades del ejercicio)</t>
  </si>
  <si>
    <t>PATRIMONIO TOTAL</t>
  </si>
  <si>
    <t>TOTAL PASIVO + PATRIMONIO</t>
  </si>
  <si>
    <t>VERIFICACIÓN DE SALDOS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</si>
  <si>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</si>
  <si>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</si>
  <si>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</si>
  <si>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</si>
  <si>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</si>
  <si>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</si>
  <si>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Flujo de Caja Libre</t>
  </si>
  <si>
    <t>Cálculo de la Tasa de Descuento o Tasa de Oportunidad</t>
  </si>
  <si>
    <t>DTF</t>
  </si>
  <si>
    <t>Riesgo</t>
  </si>
  <si>
    <t>TO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</si>
  <si>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</si>
  <si>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</si>
  <si>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</si>
  <si>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</si>
  <si>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</si>
  <si>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</si>
  <si>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</si>
  <si>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</si>
  <si>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</si>
  <si>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</si>
  <si>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1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</si>
  <si>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</si>
  <si>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</si>
  <si>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</si>
  <si>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</si>
  <si>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</si>
  <si>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</si>
  <si>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</si>
  <si>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</si>
  <si>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</si>
  <si>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TASA</t>
  </si>
  <si>
    <t>VPN</t>
  </si>
  <si>
    <t>Cálculo de la Tasa Interna de Retorno TIR</t>
  </si>
  <si>
    <t>TIR</t>
  </si>
  <si>
    <t>Cálculo de Periodo de Recuperación de la Inversión PRI</t>
  </si>
  <si>
    <t>Periodo</t>
  </si>
  <si>
    <t>Inversión</t>
  </si>
  <si>
    <t>Flujo Caja Anual</t>
  </si>
  <si>
    <t>Inversión - F.Caja</t>
  </si>
  <si>
    <t>Años</t>
  </si>
  <si>
    <t>Año 3</t>
  </si>
  <si>
    <t>PRI</t>
  </si>
  <si>
    <t>Cálculo Punto de Equilibrio Qu</t>
  </si>
  <si>
    <t>PUNTO DE EQUILIBRIO</t>
  </si>
  <si>
    <t>Precio de venta</t>
  </si>
  <si>
    <t>Costo Variable Unitario</t>
  </si>
  <si>
    <t>Qu</t>
  </si>
  <si>
    <t>Se requiere esta cantidad de unidades vendidas anuales para cubrir los costos, la demanda estimada es más que suficiente para llegar a lograr el punto de equilibrio.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</si>
</sst>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$&quot;\ #,##0;[Red]\-&quot;$&quot;\ #,##0"/>
    <numFmt numFmtId="165" formatCode="&quot;$&quot;\ #,##0.00_);[Red]\(&quot;$&quot;\ #,##0.00\)"/>
    <numFmt numFmtId="166" formatCode="_(&quot;$&quot;\ * #,##0_);_(&quot;$&quot;\ * \(#,##0\);_(&quot;$&quot;\ * &quot;-&quot;_);_(@_)"/>
    <numFmt numFmtId="167" formatCode="_(&quot;$&quot;\ * #,##0.00_);_(&quot;$&quot;\ * \(#,##0.00\);_(&quot;$&quot;\ * &quot;-&quot;??_);_(@_)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&quot;$&quot;\ #,##0"/>
    <numFmt numFmtId="177" formatCode="&quot;$&quot;#,##0.00"/>
  </numFmts>
  <fonts count="30">
    <font>
      <sz val="10"/>
      <name val="Arial"/>
    </font>
    <font>
      <sz val="10"/>
      <name val="Arial"/>
    </font>
    <font>
      <sz val="10"/>
      <name val="Arial Narrow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b/>
      <sz val="9.5"/>
      <name val="Arial"/>
      <family val="2"/>
    </font>
    <font>
      <b/>
      <sz val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2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2"/>
      <color theme="9" tint="-0.249977111117893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1"/>
      <name val="Calibri"/>
      <charset val="1"/>
    </font>
    <font>
      <sz val="11"/>
      <name val="Calibri"/>
      <charset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7F7F7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7F7F7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7F7F7F"/>
      </bottom>
      <diagonal/>
    </border>
  </borders>
  <cellStyleXfs count="5">
    <xf numFmtId="0" fontId="0" fillId="0" borderId="0"/>
    <xf numFmtId="170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1">
    <xf numFmtId="0" fontId="0" fillId="0" borderId="0" xfId="0"/>
    <xf numFmtId="171" fontId="5" fillId="2" borderId="1" xfId="0" applyNumberFormat="1" applyFont="1" applyFill="1" applyBorder="1"/>
    <xf numFmtId="171" fontId="6" fillId="2" borderId="1" xfId="0" applyNumberFormat="1" applyFont="1" applyFill="1" applyBorder="1"/>
    <xf numFmtId="172" fontId="5" fillId="2" borderId="1" xfId="0" applyNumberFormat="1" applyFont="1" applyFill="1" applyBorder="1"/>
    <xf numFmtId="171" fontId="5" fillId="2" borderId="3" xfId="0" applyNumberFormat="1" applyFont="1" applyFill="1" applyBorder="1"/>
    <xf numFmtId="176" fontId="0" fillId="0" borderId="1" xfId="0" applyNumberFormat="1" applyBorder="1"/>
    <xf numFmtId="0" fontId="16" fillId="3" borderId="3" xfId="0" applyFont="1" applyFill="1" applyBorder="1" applyAlignment="1">
      <alignment horizontal="center"/>
    </xf>
    <xf numFmtId="1" fontId="16" fillId="3" borderId="1" xfId="0" applyNumberFormat="1" applyFont="1" applyFill="1" applyBorder="1" applyAlignment="1">
      <alignment horizontal="center"/>
    </xf>
    <xf numFmtId="0" fontId="5" fillId="0" borderId="0" xfId="0" applyFont="1"/>
    <xf numFmtId="0" fontId="6" fillId="0" borderId="0" xfId="0" applyFont="1"/>
    <xf numFmtId="171" fontId="5" fillId="0" borderId="0" xfId="0" applyNumberFormat="1" applyFont="1"/>
    <xf numFmtId="0" fontId="6" fillId="0" borderId="0" xfId="0" applyFont="1" applyAlignment="1">
      <alignment horizontal="center" vertical="top" wrapText="1"/>
    </xf>
    <xf numFmtId="169" fontId="6" fillId="0" borderId="0" xfId="2" applyNumberFormat="1" applyFont="1" applyFill="1" applyBorder="1" applyAlignment="1" applyProtection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17" fillId="0" borderId="0" xfId="0" applyFont="1"/>
    <xf numFmtId="166" fontId="5" fillId="0" borderId="0" xfId="0" applyNumberFormat="1" applyFont="1"/>
    <xf numFmtId="0" fontId="5" fillId="0" borderId="2" xfId="0" applyFont="1" applyBorder="1" applyAlignment="1">
      <alignment horizontal="justify" wrapText="1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/>
    <xf numFmtId="0" fontId="5" fillId="4" borderId="2" xfId="0" applyFont="1" applyFill="1" applyBorder="1" applyAlignment="1">
      <alignment horizontal="justify" wrapText="1"/>
    </xf>
    <xf numFmtId="171" fontId="5" fillId="0" borderId="1" xfId="0" applyNumberFormat="1" applyFont="1" applyBorder="1"/>
    <xf numFmtId="0" fontId="5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71" fontId="5" fillId="0" borderId="3" xfId="0" applyNumberFormat="1" applyFont="1" applyBorder="1"/>
    <xf numFmtId="0" fontId="5" fillId="0" borderId="2" xfId="0" applyFont="1" applyBorder="1" applyAlignment="1">
      <alignment horizontal="left" wrapText="1"/>
    </xf>
    <xf numFmtId="10" fontId="5" fillId="2" borderId="1" xfId="4" applyNumberFormat="1" applyFont="1" applyFill="1" applyBorder="1" applyProtection="1"/>
    <xf numFmtId="0" fontId="5" fillId="4" borderId="0" xfId="0" applyFont="1" applyFill="1"/>
    <xf numFmtId="0" fontId="5" fillId="0" borderId="0" xfId="0" applyFont="1" applyAlignment="1">
      <alignment horizontal="justify" wrapText="1"/>
    </xf>
    <xf numFmtId="3" fontId="6" fillId="0" borderId="0" xfId="0" applyNumberFormat="1" applyFont="1" applyAlignment="1">
      <alignment horizontal="center"/>
    </xf>
    <xf numFmtId="3" fontId="5" fillId="0" borderId="0" xfId="0" applyNumberFormat="1" applyFont="1"/>
    <xf numFmtId="0" fontId="6" fillId="0" borderId="0" xfId="0" applyFont="1" applyAlignment="1">
      <alignment horizontal="center"/>
    </xf>
    <xf numFmtId="171" fontId="6" fillId="0" borderId="0" xfId="0" applyNumberFormat="1" applyFont="1"/>
    <xf numFmtId="0" fontId="6" fillId="0" borderId="1" xfId="0" applyFont="1" applyBorder="1"/>
    <xf numFmtId="3" fontId="6" fillId="6" borderId="1" xfId="0" applyNumberFormat="1" applyFont="1" applyFill="1" applyBorder="1" applyAlignment="1">
      <alignment horizontal="center"/>
    </xf>
    <xf numFmtId="3" fontId="6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9" fontId="18" fillId="0" borderId="0" xfId="0" applyNumberFormat="1" applyFont="1"/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3" fillId="0" borderId="10" xfId="0" applyFont="1" applyBorder="1" applyAlignment="1">
      <alignment horizontal="center" wrapText="1"/>
    </xf>
    <xf numFmtId="171" fontId="5" fillId="6" borderId="7" xfId="0" applyNumberFormat="1" applyFont="1" applyFill="1" applyBorder="1"/>
    <xf numFmtId="0" fontId="5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171" fontId="5" fillId="6" borderId="1" xfId="0" applyNumberFormat="1" applyFont="1" applyFill="1" applyBorder="1"/>
    <xf numFmtId="0" fontId="5" fillId="0" borderId="11" xfId="0" applyFont="1" applyBorder="1" applyAlignment="1">
      <alignment horizontal="left" wrapText="1"/>
    </xf>
    <xf numFmtId="171" fontId="5" fillId="6" borderId="8" xfId="0" applyNumberFormat="1" applyFont="1" applyFill="1" applyBorder="1"/>
    <xf numFmtId="0" fontId="5" fillId="0" borderId="12" xfId="0" applyFont="1" applyBorder="1" applyAlignment="1">
      <alignment horizontal="left" wrapText="1"/>
    </xf>
    <xf numFmtId="172" fontId="5" fillId="0" borderId="6" xfId="0" applyNumberFormat="1" applyFont="1" applyBorder="1"/>
    <xf numFmtId="171" fontId="5" fillId="6" borderId="13" xfId="0" applyNumberFormat="1" applyFont="1" applyFill="1" applyBorder="1"/>
    <xf numFmtId="0" fontId="5" fillId="0" borderId="6" xfId="0" applyFont="1" applyBorder="1" applyAlignment="1">
      <alignment horizontal="left" wrapText="1"/>
    </xf>
    <xf numFmtId="175" fontId="0" fillId="0" borderId="0" xfId="0" applyNumberFormat="1"/>
    <xf numFmtId="0" fontId="5" fillId="0" borderId="2" xfId="0" applyFont="1" applyBorder="1" applyAlignment="1">
      <alignment wrapText="1"/>
    </xf>
    <xf numFmtId="172" fontId="5" fillId="6" borderId="0" xfId="0" applyNumberFormat="1" applyFont="1" applyFill="1"/>
    <xf numFmtId="0" fontId="7" fillId="0" borderId="0" xfId="0" applyFont="1"/>
    <xf numFmtId="0" fontId="6" fillId="7" borderId="0" xfId="0" applyFont="1" applyFill="1"/>
    <xf numFmtId="3" fontId="6" fillId="0" borderId="1" xfId="0" applyNumberFormat="1" applyFont="1" applyBorder="1"/>
    <xf numFmtId="3" fontId="5" fillId="0" borderId="0" xfId="0" applyNumberFormat="1" applyFont="1" applyAlignment="1">
      <alignment horizontal="center"/>
    </xf>
    <xf numFmtId="0" fontId="6" fillId="8" borderId="7" xfId="0" applyFont="1" applyFill="1" applyBorder="1" applyAlignment="1">
      <alignment horizontal="center"/>
    </xf>
    <xf numFmtId="3" fontId="6" fillId="8" borderId="13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3" fontId="6" fillId="7" borderId="1" xfId="0" applyNumberFormat="1" applyFont="1" applyFill="1" applyBorder="1" applyAlignment="1">
      <alignment horizontal="center"/>
    </xf>
    <xf numFmtId="0" fontId="6" fillId="4" borderId="0" xfId="0" applyFont="1" applyFill="1"/>
    <xf numFmtId="0" fontId="6" fillId="9" borderId="7" xfId="0" applyFont="1" applyFill="1" applyBorder="1" applyAlignment="1">
      <alignment horizontal="center"/>
    </xf>
    <xf numFmtId="3" fontId="6" fillId="9" borderId="8" xfId="0" applyNumberFormat="1" applyFont="1" applyFill="1" applyBorder="1" applyAlignment="1">
      <alignment horizontal="center"/>
    </xf>
    <xf numFmtId="171" fontId="6" fillId="9" borderId="1" xfId="0" applyNumberFormat="1" applyFont="1" applyFill="1" applyBorder="1"/>
    <xf numFmtId="0" fontId="5" fillId="4" borderId="9" xfId="0" applyFont="1" applyFill="1" applyBorder="1" applyAlignment="1">
      <alignment horizontal="justify" wrapText="1"/>
    </xf>
    <xf numFmtId="9" fontId="5" fillId="4" borderId="10" xfId="0" applyNumberFormat="1" applyFont="1" applyFill="1" applyBorder="1" applyAlignment="1">
      <alignment horizontal="center"/>
    </xf>
    <xf numFmtId="3" fontId="5" fillId="4" borderId="10" xfId="4" applyNumberFormat="1" applyFont="1" applyFill="1" applyBorder="1" applyAlignment="1" applyProtection="1">
      <alignment horizontal="center"/>
    </xf>
    <xf numFmtId="3" fontId="5" fillId="4" borderId="5" xfId="4" applyNumberFormat="1" applyFont="1" applyFill="1" applyBorder="1" applyAlignment="1" applyProtection="1">
      <alignment horizontal="center"/>
    </xf>
    <xf numFmtId="0" fontId="6" fillId="9" borderId="2" xfId="0" applyFont="1" applyFill="1" applyBorder="1"/>
    <xf numFmtId="0" fontId="5" fillId="9" borderId="5" xfId="0" applyFont="1" applyFill="1" applyBorder="1" applyAlignment="1">
      <alignment horizontal="center"/>
    </xf>
    <xf numFmtId="171" fontId="6" fillId="9" borderId="3" xfId="0" applyNumberFormat="1" applyFont="1" applyFill="1" applyBorder="1"/>
    <xf numFmtId="0" fontId="6" fillId="0" borderId="0" xfId="0" applyFont="1" applyAlignment="1">
      <alignment horizontal="left"/>
    </xf>
    <xf numFmtId="0" fontId="5" fillId="9" borderId="5" xfId="0" applyFont="1" applyFill="1" applyBorder="1"/>
    <xf numFmtId="9" fontId="5" fillId="4" borderId="5" xfId="0" applyNumberFormat="1" applyFont="1" applyFill="1" applyBorder="1" applyAlignment="1">
      <alignment horizontal="center"/>
    </xf>
    <xf numFmtId="3" fontId="5" fillId="4" borderId="3" xfId="0" applyNumberFormat="1" applyFont="1" applyFill="1" applyBorder="1" applyAlignment="1">
      <alignment horizontal="center"/>
    </xf>
    <xf numFmtId="9" fontId="5" fillId="0" borderId="5" xfId="0" applyNumberFormat="1" applyFont="1" applyBorder="1" applyAlignment="1">
      <alignment horizontal="center"/>
    </xf>
    <xf numFmtId="3" fontId="5" fillId="0" borderId="3" xfId="0" applyNumberFormat="1" applyFont="1" applyBorder="1" applyAlignment="1">
      <alignment horizontal="center"/>
    </xf>
    <xf numFmtId="0" fontId="6" fillId="9" borderId="2" xfId="0" applyFont="1" applyFill="1" applyBorder="1" applyAlignment="1">
      <alignment horizontal="justify" wrapText="1"/>
    </xf>
    <xf numFmtId="0" fontId="5" fillId="9" borderId="3" xfId="0" applyFont="1" applyFill="1" applyBorder="1"/>
    <xf numFmtId="0" fontId="5" fillId="4" borderId="2" xfId="0" applyFont="1" applyFill="1" applyBorder="1"/>
    <xf numFmtId="0" fontId="5" fillId="4" borderId="10" xfId="0" applyFont="1" applyFill="1" applyBorder="1" applyAlignment="1">
      <alignment horizontal="center"/>
    </xf>
    <xf numFmtId="3" fontId="5" fillId="4" borderId="10" xfId="0" applyNumberFormat="1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3" fontId="5" fillId="4" borderId="5" xfId="0" applyNumberFormat="1" applyFont="1" applyFill="1" applyBorder="1"/>
    <xf numFmtId="0" fontId="5" fillId="4" borderId="6" xfId="0" applyFont="1" applyFill="1" applyBorder="1" applyAlignment="1">
      <alignment horizontal="center"/>
    </xf>
    <xf numFmtId="3" fontId="5" fillId="4" borderId="0" xfId="0" applyNumberFormat="1" applyFont="1" applyFill="1"/>
    <xf numFmtId="0" fontId="5" fillId="7" borderId="0" xfId="0" applyFont="1" applyFill="1"/>
    <xf numFmtId="9" fontId="5" fillId="4" borderId="5" xfId="0" applyNumberFormat="1" applyFont="1" applyFill="1" applyBorder="1"/>
    <xf numFmtId="0" fontId="5" fillId="4" borderId="3" xfId="0" applyFont="1" applyFill="1" applyBorder="1"/>
    <xf numFmtId="0" fontId="6" fillId="9" borderId="5" xfId="0" applyFont="1" applyFill="1" applyBorder="1"/>
    <xf numFmtId="0" fontId="6" fillId="9" borderId="3" xfId="0" applyFont="1" applyFill="1" applyBorder="1"/>
    <xf numFmtId="0" fontId="5" fillId="10" borderId="0" xfId="0" applyFont="1" applyFill="1"/>
    <xf numFmtId="9" fontId="5" fillId="4" borderId="6" xfId="0" applyNumberFormat="1" applyFont="1" applyFill="1" applyBorder="1"/>
    <xf numFmtId="0" fontId="5" fillId="4" borderId="6" xfId="0" applyFont="1" applyFill="1" applyBorder="1"/>
    <xf numFmtId="0" fontId="2" fillId="0" borderId="0" xfId="0" applyFont="1"/>
    <xf numFmtId="0" fontId="5" fillId="0" borderId="0" xfId="0" applyFont="1" applyAlignment="1">
      <alignment horizontal="center"/>
    </xf>
    <xf numFmtId="171" fontId="0" fillId="0" borderId="0" xfId="0" applyNumberFormat="1"/>
    <xf numFmtId="0" fontId="5" fillId="0" borderId="6" xfId="0" applyFont="1" applyBorder="1" applyAlignment="1">
      <alignment horizontal="center"/>
    </xf>
    <xf numFmtId="3" fontId="6" fillId="9" borderId="13" xfId="0" applyNumberFormat="1" applyFont="1" applyFill="1" applyBorder="1" applyAlignment="1">
      <alignment horizontal="center"/>
    </xf>
    <xf numFmtId="171" fontId="2" fillId="0" borderId="0" xfId="0" applyNumberFormat="1" applyFont="1"/>
    <xf numFmtId="0" fontId="5" fillId="0" borderId="4" xfId="0" applyFont="1" applyBorder="1"/>
    <xf numFmtId="0" fontId="5" fillId="0" borderId="14" xfId="0" applyFont="1" applyBorder="1"/>
    <xf numFmtId="0" fontId="5" fillId="4" borderId="9" xfId="0" applyFont="1" applyFill="1" applyBorder="1"/>
    <xf numFmtId="0" fontId="7" fillId="4" borderId="10" xfId="0" applyFont="1" applyFill="1" applyBorder="1" applyAlignment="1">
      <alignment horizontal="center"/>
    </xf>
    <xf numFmtId="3" fontId="7" fillId="4" borderId="4" xfId="0" applyNumberFormat="1" applyFont="1" applyFill="1" applyBorder="1" applyAlignment="1">
      <alignment horizontal="center"/>
    </xf>
    <xf numFmtId="3" fontId="7" fillId="0" borderId="10" xfId="0" applyNumberFormat="1" applyFont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5" fillId="4" borderId="12" xfId="0" applyFont="1" applyFill="1" applyBorder="1"/>
    <xf numFmtId="0" fontId="7" fillId="4" borderId="6" xfId="0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0" fontId="11" fillId="9" borderId="2" xfId="0" applyFont="1" applyFill="1" applyBorder="1"/>
    <xf numFmtId="0" fontId="11" fillId="9" borderId="5" xfId="0" applyFont="1" applyFill="1" applyBorder="1"/>
    <xf numFmtId="0" fontId="11" fillId="9" borderId="3" xfId="0" applyFont="1" applyFill="1" applyBorder="1"/>
    <xf numFmtId="3" fontId="7" fillId="0" borderId="3" xfId="0" applyNumberFormat="1" applyFont="1" applyBorder="1" applyAlignment="1">
      <alignment horizontal="center"/>
    </xf>
    <xf numFmtId="3" fontId="12" fillId="9" borderId="3" xfId="0" applyNumberFormat="1" applyFont="1" applyFill="1" applyBorder="1" applyAlignment="1">
      <alignment horizontal="center"/>
    </xf>
    <xf numFmtId="171" fontId="5" fillId="9" borderId="1" xfId="0" applyNumberFormat="1" applyFont="1" applyFill="1" applyBorder="1"/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0" fontId="12" fillId="9" borderId="5" xfId="0" applyFont="1" applyFill="1" applyBorder="1" applyAlignment="1">
      <alignment horizontal="center"/>
    </xf>
    <xf numFmtId="3" fontId="12" fillId="9" borderId="5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5" fillId="4" borderId="5" xfId="0" applyFont="1" applyFill="1" applyBorder="1"/>
    <xf numFmtId="0" fontId="5" fillId="4" borderId="14" xfId="0" applyFont="1" applyFill="1" applyBorder="1"/>
    <xf numFmtId="3" fontId="6" fillId="8" borderId="8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0" borderId="5" xfId="0" applyFont="1" applyBorder="1" applyAlignment="1">
      <alignment horizontal="center"/>
    </xf>
    <xf numFmtId="166" fontId="5" fillId="0" borderId="1" xfId="0" applyNumberFormat="1" applyFont="1" applyBorder="1"/>
    <xf numFmtId="0" fontId="6" fillId="9" borderId="5" xfId="0" applyFont="1" applyFill="1" applyBorder="1" applyAlignment="1">
      <alignment horizontal="center"/>
    </xf>
    <xf numFmtId="166" fontId="6" fillId="9" borderId="1" xfId="0" applyNumberFormat="1" applyFont="1" applyFill="1" applyBorder="1"/>
    <xf numFmtId="0" fontId="6" fillId="9" borderId="12" xfId="0" applyFont="1" applyFill="1" applyBorder="1"/>
    <xf numFmtId="0" fontId="6" fillId="9" borderId="0" xfId="0" applyFont="1" applyFill="1" applyAlignment="1">
      <alignment horizontal="center"/>
    </xf>
    <xf numFmtId="0" fontId="6" fillId="0" borderId="2" xfId="0" applyFont="1" applyBorder="1"/>
    <xf numFmtId="0" fontId="6" fillId="0" borderId="5" xfId="0" applyFont="1" applyBorder="1"/>
    <xf numFmtId="0" fontId="6" fillId="0" borderId="3" xfId="0" applyFont="1" applyBorder="1"/>
    <xf numFmtId="0" fontId="5" fillId="0" borderId="5" xfId="0" applyFont="1" applyBorder="1"/>
    <xf numFmtId="3" fontId="5" fillId="0" borderId="5" xfId="0" applyNumberFormat="1" applyFont="1" applyBorder="1" applyAlignment="1">
      <alignment horizontal="center"/>
    </xf>
    <xf numFmtId="0" fontId="5" fillId="0" borderId="9" xfId="0" applyFont="1" applyBorder="1"/>
    <xf numFmtId="0" fontId="5" fillId="0" borderId="10" xfId="0" applyFont="1" applyBorder="1"/>
    <xf numFmtId="3" fontId="5" fillId="0" borderId="10" xfId="0" applyNumberFormat="1" applyFont="1" applyBorder="1" applyAlignment="1">
      <alignment horizontal="center"/>
    </xf>
    <xf numFmtId="0" fontId="5" fillId="0" borderId="12" xfId="0" applyFont="1" applyBorder="1"/>
    <xf numFmtId="0" fontId="5" fillId="0" borderId="6" xfId="0" applyFont="1" applyBorder="1"/>
    <xf numFmtId="171" fontId="6" fillId="9" borderId="14" xfId="0" applyNumberFormat="1" applyFont="1" applyFill="1" applyBorder="1"/>
    <xf numFmtId="171" fontId="6" fillId="9" borderId="13" xfId="0" applyNumberFormat="1" applyFont="1" applyFill="1" applyBorder="1"/>
    <xf numFmtId="171" fontId="19" fillId="0" borderId="0" xfId="0" applyNumberFormat="1" applyFont="1"/>
    <xf numFmtId="0" fontId="6" fillId="8" borderId="9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center"/>
    </xf>
    <xf numFmtId="0" fontId="6" fillId="8" borderId="4" xfId="0" applyFont="1" applyFill="1" applyBorder="1" applyAlignment="1">
      <alignment horizontal="center"/>
    </xf>
    <xf numFmtId="3" fontId="6" fillId="8" borderId="12" xfId="0" applyNumberFormat="1" applyFont="1" applyFill="1" applyBorder="1" applyAlignment="1">
      <alignment horizontal="center"/>
    </xf>
    <xf numFmtId="3" fontId="6" fillId="8" borderId="6" xfId="0" applyNumberFormat="1" applyFont="1" applyFill="1" applyBorder="1" applyAlignment="1">
      <alignment horizontal="center"/>
    </xf>
    <xf numFmtId="3" fontId="6" fillId="8" borderId="14" xfId="0" applyNumberFormat="1" applyFont="1" applyFill="1" applyBorder="1" applyAlignment="1">
      <alignment horizontal="center"/>
    </xf>
    <xf numFmtId="2" fontId="5" fillId="7" borderId="13" xfId="0" applyNumberFormat="1" applyFont="1" applyFill="1" applyBorder="1" applyAlignment="1">
      <alignment horizontal="center"/>
    </xf>
    <xf numFmtId="2" fontId="5" fillId="4" borderId="0" xfId="0" applyNumberFormat="1" applyFont="1" applyFill="1" applyAlignment="1">
      <alignment horizontal="center"/>
    </xf>
    <xf numFmtId="2" fontId="5" fillId="0" borderId="0" xfId="0" applyNumberFormat="1" applyFont="1" applyAlignment="1">
      <alignment horizontal="center"/>
    </xf>
    <xf numFmtId="2" fontId="6" fillId="8" borderId="9" xfId="0" applyNumberFormat="1" applyFont="1" applyFill="1" applyBorder="1" applyAlignment="1">
      <alignment horizontal="center"/>
    </xf>
    <xf numFmtId="2" fontId="6" fillId="8" borderId="7" xfId="0" applyNumberFormat="1" applyFont="1" applyFill="1" applyBorder="1" applyAlignment="1">
      <alignment horizontal="center"/>
    </xf>
    <xf numFmtId="2" fontId="6" fillId="8" borderId="10" xfId="0" applyNumberFormat="1" applyFont="1" applyFill="1" applyBorder="1" applyAlignment="1">
      <alignment horizontal="center"/>
    </xf>
    <xf numFmtId="2" fontId="6" fillId="8" borderId="4" xfId="0" applyNumberFormat="1" applyFont="1" applyFill="1" applyBorder="1" applyAlignment="1">
      <alignment horizontal="center"/>
    </xf>
    <xf numFmtId="1" fontId="6" fillId="8" borderId="12" xfId="0" applyNumberFormat="1" applyFont="1" applyFill="1" applyBorder="1" applyAlignment="1">
      <alignment horizontal="center"/>
    </xf>
    <xf numFmtId="1" fontId="6" fillId="8" borderId="13" xfId="0" applyNumberFormat="1" applyFont="1" applyFill="1" applyBorder="1" applyAlignment="1">
      <alignment horizontal="center"/>
    </xf>
    <xf numFmtId="1" fontId="6" fillId="8" borderId="6" xfId="0" applyNumberFormat="1" applyFont="1" applyFill="1" applyBorder="1" applyAlignment="1">
      <alignment horizontal="center"/>
    </xf>
    <xf numFmtId="1" fontId="6" fillId="8" borderId="14" xfId="0" applyNumberFormat="1" applyFont="1" applyFill="1" applyBorder="1" applyAlignment="1">
      <alignment horizontal="center"/>
    </xf>
    <xf numFmtId="171" fontId="5" fillId="7" borderId="13" xfId="0" applyNumberFormat="1" applyFont="1" applyFill="1" applyBorder="1"/>
    <xf numFmtId="171" fontId="5" fillId="4" borderId="0" xfId="0" applyNumberFormat="1" applyFont="1" applyFill="1"/>
    <xf numFmtId="1" fontId="6" fillId="8" borderId="9" xfId="0" applyNumberFormat="1" applyFont="1" applyFill="1" applyBorder="1" applyAlignment="1">
      <alignment horizontal="center"/>
    </xf>
    <xf numFmtId="1" fontId="6" fillId="8" borderId="7" xfId="0" applyNumberFormat="1" applyFont="1" applyFill="1" applyBorder="1" applyAlignment="1">
      <alignment horizontal="center"/>
    </xf>
    <xf numFmtId="1" fontId="6" fillId="8" borderId="10" xfId="0" applyNumberFormat="1" applyFont="1" applyFill="1" applyBorder="1" applyAlignment="1">
      <alignment horizontal="center"/>
    </xf>
    <xf numFmtId="1" fontId="6" fillId="8" borderId="4" xfId="0" applyNumberFormat="1" applyFont="1" applyFill="1" applyBorder="1" applyAlignment="1">
      <alignment horizontal="center"/>
    </xf>
    <xf numFmtId="10" fontId="5" fillId="7" borderId="13" xfId="4" applyNumberFormat="1" applyFont="1" applyFill="1" applyBorder="1" applyAlignment="1" applyProtection="1">
      <alignment horizontal="center"/>
    </xf>
    <xf numFmtId="9" fontId="5" fillId="0" borderId="0" xfId="4" applyFont="1" applyBorder="1" applyAlignment="1" applyProtection="1">
      <alignment horizontal="center"/>
    </xf>
    <xf numFmtId="2" fontId="5" fillId="7" borderId="13" xfId="4" applyNumberFormat="1" applyFont="1" applyFill="1" applyBorder="1" applyAlignment="1" applyProtection="1">
      <alignment horizontal="center"/>
    </xf>
    <xf numFmtId="2" fontId="5" fillId="4" borderId="0" xfId="4" applyNumberFormat="1" applyFont="1" applyFill="1" applyBorder="1" applyAlignment="1" applyProtection="1">
      <alignment horizontal="center"/>
    </xf>
    <xf numFmtId="2" fontId="5" fillId="0" borderId="0" xfId="4" applyNumberFormat="1" applyFont="1" applyFill="1" applyBorder="1" applyAlignment="1" applyProtection="1">
      <alignment horizontal="center"/>
    </xf>
    <xf numFmtId="9" fontId="5" fillId="4" borderId="0" xfId="4" applyFont="1" applyFill="1" applyBorder="1" applyAlignment="1" applyProtection="1">
      <alignment horizontal="center"/>
    </xf>
    <xf numFmtId="10" fontId="5" fillId="7" borderId="12" xfId="4" applyNumberFormat="1" applyFont="1" applyFill="1" applyBorder="1" applyAlignment="1" applyProtection="1">
      <alignment horizontal="center"/>
    </xf>
    <xf numFmtId="0" fontId="6" fillId="11" borderId="7" xfId="0" applyFont="1" applyFill="1" applyBorder="1" applyAlignment="1">
      <alignment horizontal="center"/>
    </xf>
    <xf numFmtId="3" fontId="6" fillId="11" borderId="8" xfId="0" applyNumberFormat="1" applyFont="1" applyFill="1" applyBorder="1" applyAlignment="1">
      <alignment horizontal="center"/>
    </xf>
    <xf numFmtId="171" fontId="5" fillId="12" borderId="1" xfId="0" applyNumberFormat="1" applyFont="1" applyFill="1" applyBorder="1"/>
    <xf numFmtId="171" fontId="6" fillId="3" borderId="1" xfId="0" applyNumberFormat="1" applyFont="1" applyFill="1" applyBorder="1"/>
    <xf numFmtId="0" fontId="6" fillId="12" borderId="2" xfId="0" applyFont="1" applyFill="1" applyBorder="1"/>
    <xf numFmtId="0" fontId="6" fillId="12" borderId="5" xfId="0" applyFont="1" applyFill="1" applyBorder="1"/>
    <xf numFmtId="0" fontId="6" fillId="12" borderId="3" xfId="0" applyFont="1" applyFill="1" applyBorder="1"/>
    <xf numFmtId="171" fontId="6" fillId="12" borderId="1" xfId="0" applyNumberFormat="1" applyFont="1" applyFill="1" applyBorder="1"/>
    <xf numFmtId="0" fontId="5" fillId="4" borderId="15" xfId="0" applyFont="1" applyFill="1" applyBorder="1"/>
    <xf numFmtId="0" fontId="6" fillId="3" borderId="2" xfId="0" applyFont="1" applyFill="1" applyBorder="1"/>
    <xf numFmtId="0" fontId="6" fillId="3" borderId="5" xfId="0" applyFont="1" applyFill="1" applyBorder="1"/>
    <xf numFmtId="0" fontId="6" fillId="3" borderId="3" xfId="0" applyFont="1" applyFill="1" applyBorder="1"/>
    <xf numFmtId="0" fontId="5" fillId="3" borderId="3" xfId="0" applyFont="1" applyFill="1" applyBorder="1"/>
    <xf numFmtId="3" fontId="6" fillId="3" borderId="3" xfId="0" applyNumberFormat="1" applyFont="1" applyFill="1" applyBorder="1" applyAlignment="1">
      <alignment horizontal="center"/>
    </xf>
    <xf numFmtId="0" fontId="5" fillId="3" borderId="0" xfId="0" applyFont="1" applyFill="1"/>
    <xf numFmtId="0" fontId="5" fillId="3" borderId="15" xfId="0" applyFont="1" applyFill="1" applyBorder="1"/>
    <xf numFmtId="171" fontId="5" fillId="3" borderId="1" xfId="0" applyNumberFormat="1" applyFont="1" applyFill="1" applyBorder="1"/>
    <xf numFmtId="0" fontId="5" fillId="3" borderId="0" xfId="0" applyFont="1" applyFill="1" applyAlignment="1">
      <alignment horizontal="center"/>
    </xf>
    <xf numFmtId="3" fontId="5" fillId="3" borderId="0" xfId="0" applyNumberFormat="1" applyFont="1" applyFill="1" applyAlignment="1">
      <alignment horizontal="center"/>
    </xf>
    <xf numFmtId="171" fontId="5" fillId="3" borderId="0" xfId="0" applyNumberFormat="1" applyFont="1" applyFill="1"/>
    <xf numFmtId="0" fontId="6" fillId="3" borderId="5" xfId="0" applyFont="1" applyFill="1" applyBorder="1" applyAlignment="1">
      <alignment horizontal="center"/>
    </xf>
    <xf numFmtId="3" fontId="6" fillId="3" borderId="5" xfId="0" applyNumberFormat="1" applyFont="1" applyFill="1" applyBorder="1" applyAlignment="1">
      <alignment horizontal="center"/>
    </xf>
    <xf numFmtId="9" fontId="5" fillId="0" borderId="1" xfId="0" applyNumberFormat="1" applyFont="1" applyBorder="1"/>
    <xf numFmtId="0" fontId="6" fillId="0" borderId="1" xfId="0" applyFont="1" applyBorder="1" applyAlignment="1">
      <alignment horizontal="center"/>
    </xf>
    <xf numFmtId="10" fontId="13" fillId="0" borderId="1" xfId="0" applyNumberFormat="1" applyFont="1" applyBorder="1" applyAlignment="1">
      <alignment vertical="center"/>
    </xf>
    <xf numFmtId="10" fontId="6" fillId="3" borderId="1" xfId="0" applyNumberFormat="1" applyFont="1" applyFill="1" applyBorder="1" applyAlignment="1">
      <alignment horizontal="center"/>
    </xf>
    <xf numFmtId="171" fontId="5" fillId="12" borderId="3" xfId="0" applyNumberFormat="1" applyFont="1" applyFill="1" applyBorder="1"/>
    <xf numFmtId="10" fontId="5" fillId="12" borderId="1" xfId="0" applyNumberFormat="1" applyFont="1" applyFill="1" applyBorder="1" applyAlignment="1">
      <alignment horizontal="center"/>
    </xf>
    <xf numFmtId="173" fontId="5" fillId="12" borderId="1" xfId="0" applyNumberFormat="1" applyFont="1" applyFill="1" applyBorder="1" applyAlignment="1">
      <alignment horizontal="center"/>
    </xf>
    <xf numFmtId="0" fontId="20" fillId="0" borderId="0" xfId="0" applyFont="1"/>
    <xf numFmtId="167" fontId="16" fillId="0" borderId="1" xfId="3" applyFont="1" applyFill="1" applyBorder="1" applyAlignment="1" applyProtection="1">
      <alignment horizontal="center" vertical="center"/>
    </xf>
    <xf numFmtId="167" fontId="16" fillId="0" borderId="1" xfId="3" applyFont="1" applyFill="1" applyBorder="1" applyAlignment="1" applyProtection="1">
      <alignment horizontal="center"/>
    </xf>
    <xf numFmtId="167" fontId="16" fillId="0" borderId="3" xfId="3" applyFont="1" applyFill="1" applyBorder="1" applyAlignment="1" applyProtection="1">
      <alignment horizontal="center"/>
    </xf>
    <xf numFmtId="167" fontId="0" fillId="0" borderId="1" xfId="3" applyFont="1" applyFill="1" applyBorder="1" applyAlignment="1" applyProtection="1">
      <alignment horizontal="center" vertical="center"/>
    </xf>
    <xf numFmtId="176" fontId="21" fillId="0" borderId="1" xfId="0" applyNumberFormat="1" applyFont="1" applyBorder="1" applyAlignment="1">
      <alignment vertical="center"/>
    </xf>
    <xf numFmtId="176" fontId="0" fillId="0" borderId="0" xfId="0" applyNumberFormat="1"/>
    <xf numFmtId="167" fontId="5" fillId="0" borderId="0" xfId="3" applyFont="1" applyFill="1" applyBorder="1" applyAlignment="1" applyProtection="1">
      <alignment horizontal="center" vertical="center"/>
    </xf>
    <xf numFmtId="1" fontId="6" fillId="11" borderId="1" xfId="0" applyNumberFormat="1" applyFont="1" applyFill="1" applyBorder="1" applyAlignment="1">
      <alignment horizontal="center"/>
    </xf>
    <xf numFmtId="176" fontId="5" fillId="0" borderId="1" xfId="0" applyNumberFormat="1" applyFont="1" applyBorder="1"/>
    <xf numFmtId="171" fontId="5" fillId="13" borderId="3" xfId="0" applyNumberFormat="1" applyFont="1" applyFill="1" applyBorder="1"/>
    <xf numFmtId="10" fontId="5" fillId="13" borderId="1" xfId="4" applyNumberFormat="1" applyFont="1" applyFill="1" applyBorder="1" applyProtection="1"/>
    <xf numFmtId="165" fontId="6" fillId="13" borderId="3" xfId="0" applyNumberFormat="1" applyFont="1" applyFill="1" applyBorder="1"/>
    <xf numFmtId="0" fontId="6" fillId="13" borderId="1" xfId="0" applyFont="1" applyFill="1" applyBorder="1" applyAlignment="1">
      <alignment horizontal="center"/>
    </xf>
    <xf numFmtId="172" fontId="5" fillId="0" borderId="1" xfId="0" applyNumberFormat="1" applyFont="1" applyBorder="1"/>
    <xf numFmtId="165" fontId="5" fillId="0" borderId="1" xfId="0" applyNumberFormat="1" applyFont="1" applyBorder="1"/>
    <xf numFmtId="0" fontId="6" fillId="9" borderId="3" xfId="0" applyFont="1" applyFill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6" fillId="9" borderId="1" xfId="0" applyFont="1" applyFill="1" applyBorder="1" applyAlignment="1">
      <alignment horizontal="left"/>
    </xf>
    <xf numFmtId="0" fontId="6" fillId="11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5" fillId="0" borderId="1" xfId="0" applyFont="1" applyBorder="1" applyAlignment="1">
      <alignment vertical="top" wrapText="1"/>
    </xf>
    <xf numFmtId="166" fontId="22" fillId="0" borderId="1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justify" vertical="top" wrapText="1"/>
    </xf>
    <xf numFmtId="166" fontId="5" fillId="0" borderId="1" xfId="2" applyNumberFormat="1" applyFont="1" applyFill="1" applyBorder="1" applyAlignment="1" applyProtection="1">
      <alignment horizontal="right" vertical="top" wrapText="1"/>
    </xf>
    <xf numFmtId="10" fontId="5" fillId="0" borderId="2" xfId="4" applyNumberFormat="1" applyFont="1" applyBorder="1" applyAlignment="1" applyProtection="1">
      <alignment horizontal="center"/>
    </xf>
    <xf numFmtId="166" fontId="5" fillId="0" borderId="2" xfId="2" applyNumberFormat="1" applyFont="1" applyFill="1" applyBorder="1" applyAlignment="1" applyProtection="1">
      <alignment horizontal="center" vertical="top" wrapText="1"/>
    </xf>
    <xf numFmtId="10" fontId="5" fillId="0" borderId="0" xfId="0" applyNumberFormat="1" applyFont="1"/>
    <xf numFmtId="0" fontId="6" fillId="0" borderId="0" xfId="0" applyFont="1" applyAlignment="1">
      <alignment horizontal="justify" wrapText="1"/>
    </xf>
    <xf numFmtId="9" fontId="5" fillId="0" borderId="1" xfId="4" applyFont="1" applyBorder="1" applyAlignment="1" applyProtection="1">
      <alignment horizontal="center"/>
    </xf>
    <xf numFmtId="0" fontId="5" fillId="0" borderId="0" xfId="0" applyFont="1" applyAlignment="1">
      <alignment vertical="center" wrapText="1"/>
    </xf>
    <xf numFmtId="9" fontId="5" fillId="0" borderId="1" xfId="0" applyNumberFormat="1" applyFont="1" applyBorder="1" applyAlignment="1">
      <alignment horizontal="center" wrapText="1"/>
    </xf>
    <xf numFmtId="1" fontId="5" fillId="0" borderId="1" xfId="0" applyNumberFormat="1" applyFont="1" applyBorder="1" applyAlignment="1">
      <alignment horizontal="center" wrapText="1"/>
    </xf>
    <xf numFmtId="174" fontId="5" fillId="0" borderId="0" xfId="0" applyNumberFormat="1" applyFont="1"/>
    <xf numFmtId="3" fontId="6" fillId="0" borderId="1" xfId="0" applyNumberFormat="1" applyFont="1" applyBorder="1" applyAlignment="1">
      <alignment horizontal="center"/>
    </xf>
    <xf numFmtId="1" fontId="17" fillId="0" borderId="0" xfId="0" applyNumberFormat="1" applyFont="1"/>
    <xf numFmtId="175" fontId="5" fillId="0" borderId="0" xfId="0" applyNumberFormat="1" applyFont="1"/>
    <xf numFmtId="1" fontId="5" fillId="0" borderId="0" xfId="0" applyNumberFormat="1" applyFont="1"/>
    <xf numFmtId="9" fontId="5" fillId="0" borderId="5" xfId="0" applyNumberFormat="1" applyFont="1" applyBorder="1" applyAlignment="1">
      <alignment horizontal="center" wrapText="1"/>
    </xf>
    <xf numFmtId="0" fontId="5" fillId="0" borderId="9" xfId="0" applyFont="1" applyBorder="1" applyAlignment="1">
      <alignment horizontal="justify" wrapText="1"/>
    </xf>
    <xf numFmtId="9" fontId="5" fillId="0" borderId="10" xfId="0" applyNumberFormat="1" applyFont="1" applyBorder="1" applyAlignment="1">
      <alignment horizontal="center" wrapText="1"/>
    </xf>
    <xf numFmtId="0" fontId="5" fillId="0" borderId="11" xfId="0" applyFont="1" applyBorder="1" applyAlignment="1">
      <alignment horizontal="justify" wrapText="1"/>
    </xf>
    <xf numFmtId="0" fontId="23" fillId="0" borderId="0" xfId="0" applyFont="1"/>
    <xf numFmtId="9" fontId="5" fillId="0" borderId="0" xfId="0" applyNumberFormat="1" applyFont="1" applyAlignment="1">
      <alignment horizontal="center" wrapText="1"/>
    </xf>
    <xf numFmtId="0" fontId="24" fillId="0" borderId="0" xfId="0" applyFont="1" applyAlignment="1">
      <alignment horizontal="left"/>
    </xf>
    <xf numFmtId="3" fontId="24" fillId="0" borderId="0" xfId="0" applyNumberFormat="1" applyFont="1" applyAlignment="1">
      <alignment horizontal="right"/>
    </xf>
    <xf numFmtId="0" fontId="5" fillId="0" borderId="16" xfId="0" applyFont="1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2" fontId="5" fillId="0" borderId="3" xfId="0" applyNumberFormat="1" applyFont="1" applyBorder="1"/>
    <xf numFmtId="10" fontId="5" fillId="0" borderId="3" xfId="4" applyNumberFormat="1" applyFont="1" applyFill="1" applyBorder="1" applyProtection="1"/>
    <xf numFmtId="0" fontId="0" fillId="14" borderId="3" xfId="0" applyFill="1" applyBorder="1" applyAlignment="1">
      <alignment horizontal="center"/>
    </xf>
    <xf numFmtId="2" fontId="0" fillId="14" borderId="1" xfId="0" applyNumberFormat="1" applyFill="1" applyBorder="1" applyAlignment="1">
      <alignment horizontal="center"/>
    </xf>
    <xf numFmtId="4" fontId="6" fillId="11" borderId="1" xfId="0" applyNumberFormat="1" applyFont="1" applyFill="1" applyBorder="1"/>
    <xf numFmtId="2" fontId="5" fillId="0" borderId="0" xfId="0" applyNumberFormat="1" applyFont="1"/>
    <xf numFmtId="10" fontId="5" fillId="0" borderId="2" xfId="4" applyNumberFormat="1" applyFont="1" applyFill="1" applyBorder="1" applyAlignment="1" applyProtection="1">
      <alignment horizontal="center"/>
    </xf>
    <xf numFmtId="0" fontId="5" fillId="4" borderId="1" xfId="0" applyFont="1" applyFill="1" applyBorder="1" applyAlignment="1">
      <alignment horizontal="center"/>
    </xf>
    <xf numFmtId="164" fontId="25" fillId="0" borderId="0" xfId="0" applyNumberFormat="1" applyFont="1" applyAlignment="1">
      <alignment horizontal="center" vertical="center" wrapText="1"/>
    </xf>
    <xf numFmtId="164" fontId="5" fillId="0" borderId="0" xfId="0" applyNumberFormat="1" applyFont="1"/>
    <xf numFmtId="0" fontId="1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justify" vertical="top" wrapText="1"/>
    </xf>
    <xf numFmtId="0" fontId="5" fillId="0" borderId="5" xfId="0" applyFont="1" applyBorder="1" applyAlignment="1">
      <alignment vertical="top" wrapText="1"/>
    </xf>
    <xf numFmtId="10" fontId="5" fillId="0" borderId="1" xfId="0" applyNumberFormat="1" applyFont="1" applyBorder="1" applyAlignment="1">
      <alignment horizontal="center"/>
    </xf>
    <xf numFmtId="169" fontId="5" fillId="0" borderId="0" xfId="2" applyNumberFormat="1" applyFont="1" applyProtection="1"/>
    <xf numFmtId="0" fontId="9" fillId="0" borderId="0" xfId="0" applyFont="1"/>
    <xf numFmtId="0" fontId="16" fillId="0" borderId="0" xfId="0" applyFont="1"/>
    <xf numFmtId="0" fontId="5" fillId="0" borderId="0" xfId="0" applyFont="1" applyAlignment="1">
      <alignment wrapText="1"/>
    </xf>
    <xf numFmtId="10" fontId="22" fillId="0" borderId="1" xfId="4" applyNumberFormat="1" applyFont="1" applyFill="1" applyBorder="1" applyProtection="1"/>
    <xf numFmtId="171" fontId="17" fillId="0" borderId="0" xfId="0" applyNumberFormat="1" applyFont="1"/>
    <xf numFmtId="0" fontId="6" fillId="15" borderId="1" xfId="0" applyFont="1" applyFill="1" applyBorder="1" applyAlignment="1">
      <alignment horizontal="center"/>
    </xf>
    <xf numFmtId="171" fontId="6" fillId="15" borderId="1" xfId="0" applyNumberFormat="1" applyFont="1" applyFill="1" applyBorder="1"/>
    <xf numFmtId="0" fontId="6" fillId="15" borderId="1" xfId="0" applyFont="1" applyFill="1" applyBorder="1" applyAlignment="1">
      <alignment horizontal="center" vertical="top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171" fontId="5" fillId="4" borderId="1" xfId="0" applyNumberFormat="1" applyFont="1" applyFill="1" applyBorder="1"/>
    <xf numFmtId="0" fontId="6" fillId="15" borderId="2" xfId="0" applyFont="1" applyFill="1" applyBorder="1" applyAlignment="1">
      <alignment horizontal="center"/>
    </xf>
    <xf numFmtId="166" fontId="6" fillId="15" borderId="1" xfId="0" applyNumberFormat="1" applyFont="1" applyFill="1" applyBorder="1"/>
    <xf numFmtId="0" fontId="6" fillId="15" borderId="2" xfId="0" applyFont="1" applyFill="1" applyBorder="1" applyAlignment="1">
      <alignment horizontal="center" wrapText="1"/>
    </xf>
    <xf numFmtId="0" fontId="6" fillId="15" borderId="2" xfId="0" applyFont="1" applyFill="1" applyBorder="1" applyAlignment="1">
      <alignment horizontal="center" vertical="top" wrapText="1"/>
    </xf>
    <xf numFmtId="166" fontId="6" fillId="15" borderId="1" xfId="2" applyNumberFormat="1" applyFont="1" applyFill="1" applyBorder="1" applyAlignment="1" applyProtection="1">
      <alignment horizontal="right" vertical="top" wrapText="1"/>
    </xf>
    <xf numFmtId="169" fontId="6" fillId="15" borderId="1" xfId="2" applyNumberFormat="1" applyFont="1" applyFill="1" applyBorder="1" applyAlignment="1" applyProtection="1">
      <alignment horizontal="center" vertical="top" wrapText="1"/>
    </xf>
    <xf numFmtId="166" fontId="5" fillId="4" borderId="1" xfId="2" applyNumberFormat="1" applyFont="1" applyFill="1" applyBorder="1" applyAlignment="1" applyProtection="1">
      <alignment horizontal="right" vertical="top" wrapText="1"/>
    </xf>
    <xf numFmtId="0" fontId="6" fillId="15" borderId="2" xfId="0" applyFont="1" applyFill="1" applyBorder="1"/>
    <xf numFmtId="0" fontId="6" fillId="15" borderId="5" xfId="0" applyFont="1" applyFill="1" applyBorder="1"/>
    <xf numFmtId="0" fontId="6" fillId="15" borderId="1" xfId="0" applyFont="1" applyFill="1" applyBorder="1"/>
    <xf numFmtId="10" fontId="5" fillId="4" borderId="1" xfId="4" applyNumberFormat="1" applyFont="1" applyFill="1" applyBorder="1" applyAlignment="1" applyProtection="1">
      <alignment horizontal="right"/>
    </xf>
    <xf numFmtId="166" fontId="5" fillId="4" borderId="1" xfId="0" applyNumberFormat="1" applyFont="1" applyFill="1" applyBorder="1"/>
    <xf numFmtId="0" fontId="27" fillId="0" borderId="17" xfId="0" applyFont="1" applyBorder="1" applyAlignment="1">
      <alignment wrapText="1"/>
    </xf>
    <xf numFmtId="0" fontId="27" fillId="0" borderId="18" xfId="0" applyFont="1" applyBorder="1" applyAlignment="1">
      <alignment wrapText="1"/>
    </xf>
    <xf numFmtId="0" fontId="27" fillId="0" borderId="19" xfId="0" applyFont="1" applyBorder="1" applyAlignment="1">
      <alignment wrapText="1"/>
    </xf>
    <xf numFmtId="0" fontId="26" fillId="0" borderId="20" xfId="0" applyFont="1" applyBorder="1" applyAlignment="1">
      <alignment wrapText="1"/>
    </xf>
    <xf numFmtId="0" fontId="27" fillId="0" borderId="21" xfId="0" applyFont="1" applyBorder="1" applyAlignment="1">
      <alignment wrapText="1"/>
    </xf>
    <xf numFmtId="0" fontId="27" fillId="0" borderId="20" xfId="0" applyFont="1" applyBorder="1" applyAlignment="1">
      <alignment wrapText="1"/>
    </xf>
    <xf numFmtId="0" fontId="27" fillId="0" borderId="22" xfId="0" applyFont="1" applyBorder="1" applyAlignment="1">
      <alignment wrapText="1"/>
    </xf>
    <xf numFmtId="0" fontId="27" fillId="0" borderId="23" xfId="0" applyFont="1" applyBorder="1" applyAlignment="1">
      <alignment wrapText="1"/>
    </xf>
    <xf numFmtId="0" fontId="27" fillId="0" borderId="24" xfId="0" applyFont="1" applyBorder="1" applyAlignment="1">
      <alignment wrapText="1"/>
    </xf>
    <xf numFmtId="0" fontId="27" fillId="0" borderId="25" xfId="0" applyFont="1" applyBorder="1" applyAlignment="1">
      <alignment wrapText="1"/>
    </xf>
    <xf numFmtId="0" fontId="27" fillId="0" borderId="26" xfId="0" applyFont="1" applyBorder="1" applyAlignment="1">
      <alignment wrapText="1"/>
    </xf>
    <xf numFmtId="171" fontId="5" fillId="0" borderId="5" xfId="0" applyNumberFormat="1" applyFont="1" applyBorder="1"/>
    <xf numFmtId="0" fontId="27" fillId="4" borderId="17" xfId="0" applyFont="1" applyFill="1" applyBorder="1" applyAlignment="1">
      <alignment wrapText="1"/>
    </xf>
    <xf numFmtId="172" fontId="5" fillId="4" borderId="1" xfId="0" applyNumberFormat="1" applyFont="1" applyFill="1" applyBorder="1"/>
    <xf numFmtId="174" fontId="5" fillId="4" borderId="1" xfId="0" applyNumberFormat="1" applyFont="1" applyFill="1" applyBorder="1"/>
    <xf numFmtId="0" fontId="27" fillId="4" borderId="18" xfId="0" applyFont="1" applyFill="1" applyBorder="1" applyAlignment="1">
      <alignment wrapText="1"/>
    </xf>
    <xf numFmtId="0" fontId="27" fillId="4" borderId="19" xfId="0" applyFont="1" applyFill="1" applyBorder="1" applyAlignment="1">
      <alignment wrapText="1"/>
    </xf>
    <xf numFmtId="0" fontId="27" fillId="4" borderId="25" xfId="0" applyFont="1" applyFill="1" applyBorder="1" applyAlignment="1">
      <alignment wrapText="1"/>
    </xf>
    <xf numFmtId="0" fontId="27" fillId="4" borderId="22" xfId="0" applyFont="1" applyFill="1" applyBorder="1" applyAlignment="1">
      <alignment wrapText="1"/>
    </xf>
    <xf numFmtId="0" fontId="27" fillId="4" borderId="26" xfId="0" applyFont="1" applyFill="1" applyBorder="1" applyAlignment="1">
      <alignment wrapText="1"/>
    </xf>
    <xf numFmtId="0" fontId="27" fillId="4" borderId="21" xfId="0" applyFont="1" applyFill="1" applyBorder="1" applyAlignment="1">
      <alignment wrapText="1"/>
    </xf>
    <xf numFmtId="168" fontId="5" fillId="4" borderId="1" xfId="2" applyFont="1" applyFill="1" applyBorder="1" applyProtection="1"/>
    <xf numFmtId="0" fontId="6" fillId="15" borderId="7" xfId="0" applyFont="1" applyFill="1" applyBorder="1" applyAlignment="1">
      <alignment horizontal="center"/>
    </xf>
    <xf numFmtId="0" fontId="6" fillId="15" borderId="8" xfId="0" applyFont="1" applyFill="1" applyBorder="1" applyAlignment="1">
      <alignment horizontal="center"/>
    </xf>
    <xf numFmtId="9" fontId="5" fillId="4" borderId="1" xfId="4" applyFont="1" applyFill="1" applyBorder="1" applyAlignment="1" applyProtection="1">
      <alignment horizontal="center"/>
    </xf>
    <xf numFmtId="3" fontId="5" fillId="4" borderId="1" xfId="0" applyNumberFormat="1" applyFont="1" applyFill="1" applyBorder="1" applyAlignment="1">
      <alignment horizontal="center"/>
    </xf>
    <xf numFmtId="0" fontId="6" fillId="4" borderId="1" xfId="0" applyFont="1" applyFill="1" applyBorder="1"/>
    <xf numFmtId="171" fontId="6" fillId="4" borderId="1" xfId="0" applyNumberFormat="1" applyFont="1" applyFill="1" applyBorder="1"/>
    <xf numFmtId="0" fontId="6" fillId="15" borderId="1" xfId="0" applyFont="1" applyFill="1" applyBorder="1" applyAlignment="1">
      <alignment horizontal="center" wrapText="1"/>
    </xf>
    <xf numFmtId="171" fontId="5" fillId="15" borderId="1" xfId="0" applyNumberFormat="1" applyFont="1" applyFill="1" applyBorder="1"/>
    <xf numFmtId="0" fontId="5" fillId="4" borderId="1" xfId="0" applyFont="1" applyFill="1" applyBorder="1" applyAlignment="1">
      <alignment horizontal="left" wrapText="1"/>
    </xf>
    <xf numFmtId="0" fontId="5" fillId="4" borderId="2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 wrapText="1"/>
    </xf>
    <xf numFmtId="10" fontId="5" fillId="4" borderId="1" xfId="4" applyNumberFormat="1" applyFont="1" applyFill="1" applyBorder="1" applyAlignment="1" applyProtection="1">
      <alignment horizontal="center" wrapText="1"/>
    </xf>
    <xf numFmtId="0" fontId="6" fillId="4" borderId="2" xfId="0" applyFont="1" applyFill="1" applyBorder="1" applyAlignment="1">
      <alignment wrapText="1"/>
    </xf>
    <xf numFmtId="0" fontId="6" fillId="4" borderId="5" xfId="0" applyFont="1" applyFill="1" applyBorder="1" applyAlignment="1">
      <alignment wrapText="1"/>
    </xf>
    <xf numFmtId="10" fontId="6" fillId="4" borderId="1" xfId="4" applyNumberFormat="1" applyFont="1" applyFill="1" applyBorder="1" applyAlignment="1" applyProtection="1">
      <alignment horizontal="center" wrapText="1"/>
    </xf>
    <xf numFmtId="172" fontId="6" fillId="4" borderId="1" xfId="0" applyNumberFormat="1" applyFont="1" applyFill="1" applyBorder="1"/>
    <xf numFmtId="174" fontId="6" fillId="4" borderId="1" xfId="0" applyNumberFormat="1" applyFont="1" applyFill="1" applyBorder="1"/>
    <xf numFmtId="0" fontId="6" fillId="13" borderId="1" xfId="0" applyFont="1" applyFill="1" applyBorder="1" applyAlignment="1">
      <alignment horizontal="justify" wrapText="1"/>
    </xf>
    <xf numFmtId="3" fontId="6" fillId="13" borderId="1" xfId="0" applyNumberFormat="1" applyFont="1" applyFill="1" applyBorder="1" applyAlignment="1">
      <alignment horizontal="center"/>
    </xf>
    <xf numFmtId="0" fontId="5" fillId="4" borderId="1" xfId="0" applyFont="1" applyFill="1" applyBorder="1"/>
    <xf numFmtId="9" fontId="5" fillId="4" borderId="5" xfId="0" applyNumberFormat="1" applyFont="1" applyFill="1" applyBorder="1" applyAlignment="1">
      <alignment horizontal="center" wrapText="1"/>
    </xf>
    <xf numFmtId="0" fontId="5" fillId="4" borderId="11" xfId="0" applyFont="1" applyFill="1" applyBorder="1" applyAlignment="1">
      <alignment horizontal="justify" wrapText="1"/>
    </xf>
    <xf numFmtId="9" fontId="5" fillId="4" borderId="0" xfId="0" applyNumberFormat="1" applyFont="1" applyFill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justify" wrapText="1"/>
    </xf>
    <xf numFmtId="171" fontId="5" fillId="4" borderId="3" xfId="0" applyNumberFormat="1" applyFont="1" applyFill="1" applyBorder="1"/>
    <xf numFmtId="171" fontId="5" fillId="4" borderId="7" xfId="0" applyNumberFormat="1" applyFont="1" applyFill="1" applyBorder="1"/>
    <xf numFmtId="171" fontId="5" fillId="4" borderId="13" xfId="0" applyNumberFormat="1" applyFont="1" applyFill="1" applyBorder="1"/>
    <xf numFmtId="0" fontId="5" fillId="15" borderId="5" xfId="0" applyFont="1" applyFill="1" applyBorder="1"/>
    <xf numFmtId="0" fontId="5" fillId="15" borderId="3" xfId="0" applyFont="1" applyFill="1" applyBorder="1"/>
    <xf numFmtId="0" fontId="6" fillId="15" borderId="12" xfId="0" applyFont="1" applyFill="1" applyBorder="1"/>
    <xf numFmtId="0" fontId="5" fillId="15" borderId="6" xfId="0" applyFont="1" applyFill="1" applyBorder="1"/>
    <xf numFmtId="0" fontId="5" fillId="15" borderId="14" xfId="0" applyFont="1" applyFill="1" applyBorder="1"/>
    <xf numFmtId="177" fontId="6" fillId="4" borderId="1" xfId="0" applyNumberFormat="1" applyFont="1" applyFill="1" applyBorder="1"/>
    <xf numFmtId="0" fontId="5" fillId="12" borderId="1" xfId="0" applyFont="1" applyFill="1" applyBorder="1" applyAlignment="1">
      <alignment horizontal="center"/>
    </xf>
    <xf numFmtId="165" fontId="5" fillId="12" borderId="1" xfId="0" applyNumberFormat="1" applyFont="1" applyFill="1" applyBorder="1"/>
    <xf numFmtId="172" fontId="5" fillId="12" borderId="1" xfId="0" applyNumberFormat="1" applyFont="1" applyFill="1" applyBorder="1"/>
    <xf numFmtId="0" fontId="5" fillId="16" borderId="1" xfId="0" applyFont="1" applyFill="1" applyBorder="1" applyAlignment="1">
      <alignment horizontal="center"/>
    </xf>
    <xf numFmtId="165" fontId="5" fillId="16" borderId="1" xfId="0" applyNumberFormat="1" applyFont="1" applyFill="1" applyBorder="1"/>
    <xf numFmtId="172" fontId="5" fillId="16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165" fontId="5" fillId="2" borderId="1" xfId="0" applyNumberFormat="1" applyFont="1" applyFill="1" applyBorder="1"/>
    <xf numFmtId="0" fontId="5" fillId="17" borderId="1" xfId="0" applyFont="1" applyFill="1" applyBorder="1" applyAlignment="1">
      <alignment horizontal="center"/>
    </xf>
    <xf numFmtId="165" fontId="5" fillId="17" borderId="1" xfId="0" applyNumberFormat="1" applyFont="1" applyFill="1" applyBorder="1"/>
    <xf numFmtId="172" fontId="5" fillId="17" borderId="1" xfId="0" applyNumberFormat="1" applyFont="1" applyFill="1" applyBorder="1"/>
    <xf numFmtId="165" fontId="5" fillId="0" borderId="0" xfId="0" applyNumberFormat="1" applyFont="1"/>
    <xf numFmtId="172" fontId="5" fillId="0" borderId="0" xfId="0" applyNumberFormat="1" applyFont="1"/>
    <xf numFmtId="0" fontId="6" fillId="13" borderId="7" xfId="0" applyFont="1" applyFill="1" applyBorder="1"/>
    <xf numFmtId="165" fontId="6" fillId="13" borderId="7" xfId="0" applyNumberFormat="1" applyFont="1" applyFill="1" applyBorder="1"/>
    <xf numFmtId="172" fontId="5" fillId="3" borderId="5" xfId="0" applyNumberFormat="1" applyFont="1" applyFill="1" applyBorder="1"/>
    <xf numFmtId="171" fontId="6" fillId="11" borderId="13" xfId="0" applyNumberFormat="1" applyFont="1" applyFill="1" applyBorder="1"/>
    <xf numFmtId="171" fontId="6" fillId="11" borderId="1" xfId="0" applyNumberFormat="1" applyFont="1" applyFill="1" applyBorder="1"/>
    <xf numFmtId="171" fontId="5" fillId="11" borderId="1" xfId="0" applyNumberFormat="1" applyFont="1" applyFill="1" applyBorder="1"/>
    <xf numFmtId="0" fontId="6" fillId="4" borderId="0" xfId="0" applyFont="1" applyFill="1" applyAlignment="1">
      <alignment horizontal="center"/>
    </xf>
    <xf numFmtId="177" fontId="6" fillId="4" borderId="1" xfId="0" applyNumberFormat="1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/>
    </xf>
    <xf numFmtId="0" fontId="6" fillId="15" borderId="7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6" fillId="15" borderId="9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15" borderId="9" xfId="0" applyFont="1" applyFill="1" applyBorder="1" applyAlignment="1">
      <alignment horizontal="center"/>
    </xf>
    <xf numFmtId="0" fontId="6" fillId="15" borderId="4" xfId="0" applyFont="1" applyFill="1" applyBorder="1" applyAlignment="1">
      <alignment horizontal="center"/>
    </xf>
    <xf numFmtId="0" fontId="6" fillId="15" borderId="9" xfId="0" applyFont="1" applyFill="1" applyBorder="1" applyAlignment="1">
      <alignment horizontal="center" vertical="top" wrapText="1"/>
    </xf>
    <xf numFmtId="0" fontId="6" fillId="15" borderId="10" xfId="0" applyFont="1" applyFill="1" applyBorder="1" applyAlignment="1">
      <alignment horizontal="center" vertical="top" wrapText="1"/>
    </xf>
    <xf numFmtId="0" fontId="6" fillId="15" borderId="2" xfId="0" applyFont="1" applyFill="1" applyBorder="1" applyAlignment="1">
      <alignment horizontal="center" vertical="top" wrapText="1"/>
    </xf>
    <xf numFmtId="0" fontId="6" fillId="15" borderId="5" xfId="0" applyFont="1" applyFill="1" applyBorder="1" applyAlignment="1">
      <alignment horizontal="center" vertical="top" wrapText="1"/>
    </xf>
    <xf numFmtId="0" fontId="6" fillId="15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15" borderId="9" xfId="0" applyFont="1" applyFill="1" applyBorder="1" applyAlignment="1">
      <alignment horizontal="center" vertical="center" wrapText="1"/>
    </xf>
    <xf numFmtId="0" fontId="6" fillId="15" borderId="12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15" borderId="13" xfId="0" applyFont="1" applyFill="1" applyBorder="1" applyAlignment="1">
      <alignment horizontal="center" vertical="center" wrapText="1"/>
    </xf>
    <xf numFmtId="0" fontId="5" fillId="15" borderId="13" xfId="0" applyFont="1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wrapText="1"/>
    </xf>
    <xf numFmtId="0" fontId="6" fillId="15" borderId="3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6" fillId="15" borderId="1" xfId="0" applyFont="1" applyFill="1" applyBorder="1" applyAlignment="1">
      <alignment horizontal="center" vertical="center"/>
    </xf>
    <xf numFmtId="0" fontId="6" fillId="15" borderId="8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6" fillId="15" borderId="3" xfId="0" applyFont="1" applyFill="1" applyBorder="1" applyAlignment="1">
      <alignment horizontal="center" vertical="top" wrapText="1"/>
    </xf>
    <xf numFmtId="0" fontId="6" fillId="15" borderId="10" xfId="0" applyFont="1" applyFill="1" applyBorder="1" applyAlignment="1">
      <alignment horizontal="center" vertical="center" wrapText="1"/>
    </xf>
    <xf numFmtId="0" fontId="6" fillId="15" borderId="11" xfId="0" applyFont="1" applyFill="1" applyBorder="1" applyAlignment="1">
      <alignment horizontal="center" vertical="center" wrapText="1"/>
    </xf>
    <xf numFmtId="0" fontId="6" fillId="15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left" wrapText="1"/>
    </xf>
    <xf numFmtId="0" fontId="5" fillId="4" borderId="5" xfId="0" applyFont="1" applyFill="1" applyBorder="1" applyAlignment="1">
      <alignment horizontal="left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  <xf numFmtId="0" fontId="6" fillId="0" borderId="6" xfId="0" applyFont="1" applyBorder="1" applyAlignment="1">
      <alignment horizontal="left" wrapText="1"/>
    </xf>
    <xf numFmtId="0" fontId="6" fillId="15" borderId="7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11" borderId="2" xfId="0" applyFont="1" applyFill="1" applyBorder="1" applyAlignment="1">
      <alignment horizontal="center"/>
    </xf>
    <xf numFmtId="0" fontId="6" fillId="11" borderId="5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/>
    </xf>
    <xf numFmtId="0" fontId="6" fillId="11" borderId="6" xfId="0" applyFont="1" applyFill="1" applyBorder="1" applyAlignment="1">
      <alignment horizontal="center"/>
    </xf>
    <xf numFmtId="0" fontId="6" fillId="8" borderId="9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12" xfId="0" applyFont="1" applyFill="1" applyBorder="1" applyAlignment="1">
      <alignment horizontal="center" vertical="center" wrapText="1"/>
    </xf>
    <xf numFmtId="0" fontId="6" fillId="8" borderId="1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7" borderId="11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172" fontId="5" fillId="7" borderId="1" xfId="0" applyNumberFormat="1" applyFont="1" applyFill="1" applyBorder="1" applyAlignment="1">
      <alignment horizontal="center"/>
    </xf>
    <xf numFmtId="0" fontId="6" fillId="9" borderId="2" xfId="0" applyFont="1" applyFill="1" applyBorder="1" applyAlignment="1">
      <alignment horizontal="left"/>
    </xf>
    <xf numFmtId="0" fontId="6" fillId="9" borderId="5" xfId="0" applyFont="1" applyFill="1" applyBorder="1" applyAlignment="1">
      <alignment horizontal="left"/>
    </xf>
    <xf numFmtId="0" fontId="6" fillId="9" borderId="3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6" fillId="4" borderId="5" xfId="0" applyFont="1" applyFill="1" applyBorder="1" applyAlignment="1">
      <alignment horizontal="left"/>
    </xf>
    <xf numFmtId="0" fontId="6" fillId="4" borderId="3" xfId="0" applyFont="1" applyFill="1" applyBorder="1" applyAlignment="1">
      <alignment horizontal="left"/>
    </xf>
    <xf numFmtId="0" fontId="11" fillId="9" borderId="2" xfId="0" applyFont="1" applyFill="1" applyBorder="1" applyAlignment="1">
      <alignment horizontal="left"/>
    </xf>
    <xf numFmtId="0" fontId="11" fillId="9" borderId="5" xfId="0" applyFont="1" applyFill="1" applyBorder="1" applyAlignment="1">
      <alignment horizontal="left"/>
    </xf>
    <xf numFmtId="0" fontId="11" fillId="9" borderId="3" xfId="0" applyFont="1" applyFill="1" applyBorder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9" borderId="1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5" fillId="4" borderId="5" xfId="0" applyFont="1" applyFill="1" applyBorder="1" applyAlignment="1">
      <alignment horizontal="left"/>
    </xf>
    <xf numFmtId="0" fontId="5" fillId="4" borderId="3" xfId="0" applyFont="1" applyFill="1" applyBorder="1" applyAlignment="1">
      <alignment horizontal="left"/>
    </xf>
    <xf numFmtId="172" fontId="5" fillId="7" borderId="1" xfId="0" applyNumberFormat="1" applyFont="1" applyFill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11" borderId="1" xfId="0" applyFont="1" applyFill="1" applyBorder="1" applyAlignment="1">
      <alignment horizontal="center" vertical="center" wrapText="1"/>
    </xf>
    <xf numFmtId="0" fontId="5" fillId="13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6" fillId="11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5" fillId="15" borderId="13" xfId="0" applyFont="1" applyFill="1" applyBorder="1" applyAlignment="1"/>
    <xf numFmtId="171" fontId="6" fillId="7" borderId="2" xfId="0" applyNumberFormat="1" applyFont="1" applyFill="1" applyBorder="1" applyAlignment="1"/>
    <xf numFmtId="0" fontId="0" fillId="0" borderId="3" xfId="0" applyBorder="1" applyAlignment="1"/>
  </cellXfs>
  <cellStyles count="5">
    <cellStyle name="Currency" xfId="2" builtinId="4"/>
    <cellStyle name="Euro" xfId="1" xr:uid="{9E008E54-832E-4A66-A3DB-811F4035D093}"/>
    <cellStyle name="Moneda 2" xfId="3" xr:uid="{52C1B3EB-4912-4025-B7FD-6CAD9B9705CB}"/>
    <cellStyle name="Normal" xfId="0" builtinId="0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13F6E-C888-4F28-915F-796E558590EB}">
  <sheetPr>
    <tabColor theme="9"/>
  </sheetPr>
  <dimension ref="A3:K140"/>
  <sheetViews>
    <sheetView showGridLines="0" topLeftCell="A79" zoomScaleNormal="100" workbookViewId="0">
      <selection activeCell="D133" sqref="D133"/>
    </sheetView>
  </sheetViews>
  <sheetFormatPr defaultColWidth="11.42578125" defaultRowHeight="13.15"/>
  <cols>
    <col min="1" max="1" width="11.5703125" style="8" customWidth="1"/>
    <col min="2" max="2" width="41.42578125" style="8" customWidth="1"/>
    <col min="3" max="3" width="14" style="8" customWidth="1"/>
    <col min="4" max="4" width="21.28515625" style="8" customWidth="1"/>
    <col min="5" max="5" width="19.140625" style="8" customWidth="1"/>
    <col min="6" max="6" width="11.42578125" style="8"/>
    <col min="7" max="7" width="15.5703125" style="8" bestFit="1" customWidth="1"/>
    <col min="8" max="8" width="11.7109375" style="8" bestFit="1" customWidth="1"/>
    <col min="9" max="16384" width="11.42578125" style="8"/>
  </cols>
  <sheetData>
    <row r="3" spans="1:7">
      <c r="B3" s="9" t="s">
        <v>0</v>
      </c>
    </row>
    <row r="4" spans="1:7">
      <c r="B4" s="377" t="s">
        <v>1</v>
      </c>
      <c r="C4" s="377"/>
      <c r="D4" s="377"/>
      <c r="E4" s="281" t="s">
        <v>2</v>
      </c>
    </row>
    <row r="5" spans="1:7" ht="21">
      <c r="A5" s="9" t="s">
        <v>3</v>
      </c>
      <c r="B5" s="382" t="s">
        <v>4</v>
      </c>
      <c r="C5" s="383"/>
      <c r="D5" s="384"/>
      <c r="E5" s="20">
        <v>0</v>
      </c>
      <c r="G5" s="276"/>
    </row>
    <row r="6" spans="1:7">
      <c r="B6" s="377" t="s">
        <v>5</v>
      </c>
      <c r="C6" s="377"/>
      <c r="D6" s="377"/>
      <c r="E6" s="282">
        <f>SUM(E5:E5)</f>
        <v>0</v>
      </c>
    </row>
    <row r="9" spans="1:7">
      <c r="B9" s="9" t="s">
        <v>6</v>
      </c>
    </row>
    <row r="10" spans="1:7">
      <c r="B10" s="377" t="s">
        <v>1</v>
      </c>
      <c r="C10" s="377"/>
      <c r="D10" s="377"/>
      <c r="E10" s="281" t="s">
        <v>2</v>
      </c>
    </row>
    <row r="11" spans="1:7">
      <c r="A11" s="9" t="s">
        <v>7</v>
      </c>
      <c r="B11" s="392" t="s">
        <v>8</v>
      </c>
      <c r="C11" s="392"/>
      <c r="D11" s="392"/>
      <c r="E11" s="20">
        <v>0</v>
      </c>
    </row>
    <row r="12" spans="1:7">
      <c r="B12" s="377" t="s">
        <v>5</v>
      </c>
      <c r="C12" s="377"/>
      <c r="D12" s="377"/>
      <c r="E12" s="282">
        <f>SUM(E11:E11)</f>
        <v>0</v>
      </c>
    </row>
    <row r="15" spans="1:7">
      <c r="B15" s="9" t="s">
        <v>9</v>
      </c>
    </row>
    <row r="16" spans="1:7">
      <c r="B16" s="283" t="s">
        <v>10</v>
      </c>
      <c r="C16" s="284" t="s">
        <v>11</v>
      </c>
      <c r="D16" s="285" t="s">
        <v>12</v>
      </c>
      <c r="E16" s="285" t="s">
        <v>13</v>
      </c>
    </row>
    <row r="17" spans="1:5">
      <c r="A17" s="9" t="s">
        <v>14</v>
      </c>
      <c r="B17" s="227" t="s">
        <v>15</v>
      </c>
      <c r="C17" s="221">
        <v>1</v>
      </c>
      <c r="D17" s="228">
        <v>95778715</v>
      </c>
      <c r="E17" s="286">
        <f t="shared" ref="E17:E23" si="0">C17*D17</f>
        <v>95778715</v>
      </c>
    </row>
    <row r="18" spans="1:5">
      <c r="B18" s="227" t="s">
        <v>16</v>
      </c>
      <c r="C18" s="221">
        <v>2</v>
      </c>
      <c r="D18" s="228">
        <v>3578005</v>
      </c>
      <c r="E18" s="286">
        <f t="shared" si="0"/>
        <v>7156010</v>
      </c>
    </row>
    <row r="19" spans="1:5">
      <c r="B19" s="227" t="s">
        <v>17</v>
      </c>
      <c r="C19" s="221">
        <v>1</v>
      </c>
      <c r="D19" s="228">
        <v>19384092</v>
      </c>
      <c r="E19" s="286">
        <f t="shared" si="0"/>
        <v>19384092</v>
      </c>
    </row>
    <row r="20" spans="1:5">
      <c r="B20" s="227" t="s">
        <v>18</v>
      </c>
      <c r="C20" s="221">
        <v>4</v>
      </c>
      <c r="D20" s="228">
        <v>19946443</v>
      </c>
      <c r="E20" s="286">
        <f t="shared" si="0"/>
        <v>79785772</v>
      </c>
    </row>
    <row r="21" spans="1:5">
      <c r="B21" s="227" t="s">
        <v>19</v>
      </c>
      <c r="C21" s="221">
        <v>4</v>
      </c>
      <c r="D21" s="228">
        <v>4835372</v>
      </c>
      <c r="E21" s="286">
        <f t="shared" si="0"/>
        <v>19341488</v>
      </c>
    </row>
    <row r="22" spans="1:5">
      <c r="B22" s="227" t="s">
        <v>20</v>
      </c>
      <c r="C22" s="221">
        <v>1</v>
      </c>
      <c r="D22" s="228">
        <v>91015767</v>
      </c>
      <c r="E22" s="286">
        <f t="shared" si="0"/>
        <v>91015767</v>
      </c>
    </row>
    <row r="23" spans="1:5">
      <c r="B23" s="227" t="s">
        <v>21</v>
      </c>
      <c r="C23" s="221">
        <v>4</v>
      </c>
      <c r="D23" s="228">
        <v>13675370</v>
      </c>
      <c r="E23" s="286">
        <f t="shared" si="0"/>
        <v>54701480</v>
      </c>
    </row>
    <row r="24" spans="1:5">
      <c r="B24" s="227" t="s">
        <v>22</v>
      </c>
      <c r="C24" s="221">
        <v>1</v>
      </c>
      <c r="D24" s="228">
        <v>48715844</v>
      </c>
      <c r="E24" s="286">
        <f>C24*D24</f>
        <v>48715844</v>
      </c>
    </row>
    <row r="25" spans="1:5">
      <c r="B25" s="227" t="s">
        <v>23</v>
      </c>
      <c r="C25" s="221">
        <v>1</v>
      </c>
      <c r="D25" s="228">
        <v>90104076</v>
      </c>
      <c r="E25" s="286">
        <f t="shared" ref="E25:E29" si="1">C25*D25</f>
        <v>90104076</v>
      </c>
    </row>
    <row r="26" spans="1:5">
      <c r="B26" s="227" t="s">
        <v>24</v>
      </c>
      <c r="C26" s="221">
        <v>1</v>
      </c>
      <c r="D26" s="228">
        <v>2790000</v>
      </c>
      <c r="E26" s="286">
        <f t="shared" si="1"/>
        <v>2790000</v>
      </c>
    </row>
    <row r="27" spans="1:5">
      <c r="B27" s="227" t="s">
        <v>25</v>
      </c>
      <c r="C27" s="221">
        <v>2</v>
      </c>
      <c r="D27" s="228">
        <v>6816384</v>
      </c>
      <c r="E27" s="286">
        <f t="shared" si="1"/>
        <v>13632768</v>
      </c>
    </row>
    <row r="28" spans="1:5">
      <c r="B28" s="227" t="s">
        <v>26</v>
      </c>
      <c r="C28" s="221">
        <v>1</v>
      </c>
      <c r="D28" s="228">
        <v>76684320</v>
      </c>
      <c r="E28" s="286">
        <f t="shared" si="1"/>
        <v>76684320</v>
      </c>
    </row>
    <row r="29" spans="1:5">
      <c r="B29" s="227" t="s">
        <v>27</v>
      </c>
      <c r="C29" s="221">
        <v>1</v>
      </c>
      <c r="D29" s="228">
        <v>31950651</v>
      </c>
      <c r="E29" s="286">
        <f t="shared" si="1"/>
        <v>31950651</v>
      </c>
    </row>
    <row r="30" spans="1:5">
      <c r="B30" s="283" t="s">
        <v>5</v>
      </c>
      <c r="C30" s="287"/>
      <c r="D30" s="288"/>
      <c r="E30" s="282">
        <f>SUM(E17:E29)</f>
        <v>631040983</v>
      </c>
    </row>
    <row r="33" spans="1:6">
      <c r="A33" s="9" t="s">
        <v>28</v>
      </c>
      <c r="B33" s="9" t="s">
        <v>29</v>
      </c>
    </row>
    <row r="34" spans="1:6">
      <c r="B34" s="283" t="s">
        <v>10</v>
      </c>
      <c r="C34" s="284" t="s">
        <v>11</v>
      </c>
      <c r="D34" s="285" t="s">
        <v>12</v>
      </c>
      <c r="E34" s="285" t="s">
        <v>13</v>
      </c>
    </row>
    <row r="35" spans="1:6">
      <c r="B35" s="227" t="s">
        <v>30</v>
      </c>
      <c r="C35" s="221">
        <v>6</v>
      </c>
      <c r="D35" s="228">
        <v>456389</v>
      </c>
      <c r="E35" s="286">
        <f>D35*C35</f>
        <v>2738334</v>
      </c>
    </row>
    <row r="36" spans="1:6">
      <c r="B36" s="230" t="s">
        <v>31</v>
      </c>
      <c r="C36" s="229">
        <v>12</v>
      </c>
      <c r="D36" s="228">
        <v>25100</v>
      </c>
      <c r="E36" s="286">
        <f t="shared" ref="E36:E47" si="2">D36*C36</f>
        <v>301200</v>
      </c>
    </row>
    <row r="37" spans="1:6">
      <c r="B37" s="230"/>
      <c r="C37" s="229"/>
      <c r="D37" s="228"/>
      <c r="E37" s="286">
        <f t="shared" si="2"/>
        <v>0</v>
      </c>
    </row>
    <row r="38" spans="1:6">
      <c r="B38" s="231"/>
      <c r="C38" s="232"/>
      <c r="D38" s="228"/>
      <c r="E38" s="286">
        <f t="shared" si="2"/>
        <v>0</v>
      </c>
    </row>
    <row r="39" spans="1:6">
      <c r="B39" s="231"/>
      <c r="C39" s="232"/>
      <c r="D39" s="228"/>
      <c r="E39" s="286">
        <f t="shared" si="2"/>
        <v>0</v>
      </c>
    </row>
    <row r="40" spans="1:6">
      <c r="B40" s="231"/>
      <c r="C40" s="232"/>
      <c r="D40" s="228"/>
      <c r="E40" s="286">
        <f t="shared" si="2"/>
        <v>0</v>
      </c>
    </row>
    <row r="41" spans="1:6">
      <c r="B41" s="231"/>
      <c r="C41" s="232"/>
      <c r="D41" s="228"/>
      <c r="E41" s="286">
        <f t="shared" si="2"/>
        <v>0</v>
      </c>
    </row>
    <row r="42" spans="1:6">
      <c r="B42" s="227"/>
      <c r="C42" s="229"/>
      <c r="D42" s="127"/>
      <c r="E42" s="286">
        <f t="shared" si="2"/>
        <v>0</v>
      </c>
    </row>
    <row r="43" spans="1:6">
      <c r="B43" s="227"/>
      <c r="C43" s="229"/>
      <c r="D43" s="127"/>
      <c r="E43" s="286">
        <f t="shared" si="2"/>
        <v>0</v>
      </c>
    </row>
    <row r="44" spans="1:6" ht="13.5" customHeight="1">
      <c r="B44" s="227"/>
      <c r="C44" s="229"/>
      <c r="D44" s="127"/>
      <c r="E44" s="286">
        <f t="shared" si="2"/>
        <v>0</v>
      </c>
    </row>
    <row r="45" spans="1:6" ht="14.25" customHeight="1">
      <c r="B45" s="231"/>
      <c r="C45" s="229"/>
      <c r="D45" s="127"/>
      <c r="E45" s="286">
        <f t="shared" si="2"/>
        <v>0</v>
      </c>
    </row>
    <row r="46" spans="1:6" ht="13.5" customHeight="1">
      <c r="B46" s="18"/>
      <c r="C46" s="229"/>
      <c r="D46" s="127"/>
      <c r="E46" s="286">
        <f t="shared" si="2"/>
        <v>0</v>
      </c>
    </row>
    <row r="47" spans="1:6" ht="13.5" customHeight="1">
      <c r="B47" s="18"/>
      <c r="C47" s="229"/>
      <c r="D47" s="127"/>
      <c r="E47" s="286">
        <f t="shared" si="2"/>
        <v>0</v>
      </c>
    </row>
    <row r="48" spans="1:6">
      <c r="B48" s="283" t="s">
        <v>5</v>
      </c>
      <c r="C48" s="289"/>
      <c r="D48" s="288"/>
      <c r="E48" s="282">
        <f>SUM(E35:E47)</f>
        <v>3039534</v>
      </c>
      <c r="F48" s="10"/>
    </row>
    <row r="51" spans="1:8">
      <c r="A51" s="9" t="s">
        <v>32</v>
      </c>
      <c r="B51" s="9" t="s">
        <v>33</v>
      </c>
    </row>
    <row r="52" spans="1:8">
      <c r="B52" s="283" t="s">
        <v>10</v>
      </c>
      <c r="C52" s="290" t="s">
        <v>11</v>
      </c>
      <c r="D52" s="283" t="s">
        <v>34</v>
      </c>
      <c r="E52" s="283" t="s">
        <v>35</v>
      </c>
    </row>
    <row r="53" spans="1:8">
      <c r="B53" s="233" t="s">
        <v>36</v>
      </c>
      <c r="C53" s="232">
        <v>5</v>
      </c>
      <c r="D53" s="228">
        <v>1879000</v>
      </c>
      <c r="E53" s="286">
        <f t="shared" ref="E53:E61" si="3">D53*C53</f>
        <v>9395000</v>
      </c>
    </row>
    <row r="54" spans="1:8">
      <c r="B54" s="231" t="s">
        <v>37</v>
      </c>
      <c r="C54" s="232">
        <v>3</v>
      </c>
      <c r="D54" s="228">
        <v>419900</v>
      </c>
      <c r="E54" s="286">
        <f t="shared" si="3"/>
        <v>1259700</v>
      </c>
    </row>
    <row r="55" spans="1:8">
      <c r="B55" s="231" t="s">
        <v>38</v>
      </c>
      <c r="C55" s="232">
        <v>3</v>
      </c>
      <c r="D55" s="228">
        <v>330000</v>
      </c>
      <c r="E55" s="286">
        <f t="shared" si="3"/>
        <v>990000</v>
      </c>
    </row>
    <row r="56" spans="1:8">
      <c r="B56" s="231" t="s">
        <v>39</v>
      </c>
      <c r="C56" s="232">
        <v>10</v>
      </c>
      <c r="D56" s="228">
        <v>40000</v>
      </c>
      <c r="E56" s="286">
        <f t="shared" si="3"/>
        <v>400000</v>
      </c>
    </row>
    <row r="57" spans="1:8">
      <c r="B57" s="231"/>
      <c r="C57" s="232"/>
      <c r="D57" s="228"/>
      <c r="E57" s="286">
        <f t="shared" si="3"/>
        <v>0</v>
      </c>
    </row>
    <row r="58" spans="1:8">
      <c r="B58" s="231"/>
      <c r="C58" s="232"/>
      <c r="D58" s="127"/>
      <c r="E58" s="286">
        <f t="shared" si="3"/>
        <v>0</v>
      </c>
    </row>
    <row r="59" spans="1:8">
      <c r="B59" s="231"/>
      <c r="C59" s="232"/>
      <c r="D59" s="127"/>
      <c r="E59" s="286">
        <f t="shared" si="3"/>
        <v>0</v>
      </c>
      <c r="H59" s="8" t="s">
        <v>40</v>
      </c>
    </row>
    <row r="60" spans="1:8">
      <c r="B60" s="227"/>
      <c r="C60" s="232"/>
      <c r="D60" s="127"/>
      <c r="E60" s="286">
        <f t="shared" si="3"/>
        <v>0</v>
      </c>
    </row>
    <row r="61" spans="1:8">
      <c r="B61" s="231"/>
      <c r="C61" s="232"/>
      <c r="D61" s="127"/>
      <c r="E61" s="286">
        <f t="shared" si="3"/>
        <v>0</v>
      </c>
    </row>
    <row r="62" spans="1:8">
      <c r="B62" s="283" t="s">
        <v>5</v>
      </c>
      <c r="C62" s="290"/>
      <c r="D62" s="288"/>
      <c r="E62" s="282">
        <f>SUM(E53:E61)</f>
        <v>12044700</v>
      </c>
    </row>
    <row r="65" spans="1:7">
      <c r="A65" s="9" t="s">
        <v>41</v>
      </c>
      <c r="B65" s="9" t="s">
        <v>42</v>
      </c>
    </row>
    <row r="66" spans="1:7" ht="15" customHeight="1">
      <c r="B66" s="283" t="s">
        <v>10</v>
      </c>
      <c r="C66" s="290" t="s">
        <v>11</v>
      </c>
      <c r="D66" s="283" t="s">
        <v>34</v>
      </c>
      <c r="E66" s="283" t="s">
        <v>35</v>
      </c>
    </row>
    <row r="67" spans="1:7">
      <c r="B67" s="231" t="s">
        <v>43</v>
      </c>
      <c r="C67" s="232">
        <v>2</v>
      </c>
      <c r="D67" s="228">
        <v>376000</v>
      </c>
      <c r="E67" s="286">
        <f t="shared" ref="E67" si="4">D67*C67</f>
        <v>752000</v>
      </c>
    </row>
    <row r="68" spans="1:7">
      <c r="B68" s="231" t="s">
        <v>44</v>
      </c>
      <c r="C68" s="232"/>
      <c r="D68" s="228"/>
      <c r="E68" s="286">
        <v>750000</v>
      </c>
    </row>
    <row r="69" spans="1:7">
      <c r="B69" s="231"/>
      <c r="C69" s="232"/>
      <c r="D69" s="228"/>
      <c r="E69" s="286"/>
      <c r="G69" s="10"/>
    </row>
    <row r="70" spans="1:7">
      <c r="B70" s="231"/>
      <c r="C70" s="232"/>
      <c r="D70" s="228"/>
      <c r="E70" s="286"/>
    </row>
    <row r="71" spans="1:7">
      <c r="B71" s="231"/>
      <c r="C71" s="232"/>
      <c r="D71" s="228"/>
      <c r="E71" s="286"/>
    </row>
    <row r="72" spans="1:7">
      <c r="B72" s="231"/>
      <c r="C72" s="232"/>
      <c r="D72" s="228"/>
      <c r="E72" s="286"/>
    </row>
    <row r="73" spans="1:7">
      <c r="B73" s="231"/>
      <c r="C73" s="232"/>
      <c r="D73" s="228"/>
      <c r="E73" s="286"/>
    </row>
    <row r="74" spans="1:7">
      <c r="B74" s="231"/>
      <c r="C74" s="232"/>
      <c r="D74" s="228"/>
      <c r="E74" s="286"/>
    </row>
    <row r="75" spans="1:7">
      <c r="B75" s="231"/>
      <c r="C75" s="232"/>
      <c r="D75" s="228"/>
      <c r="E75" s="286"/>
    </row>
    <row r="76" spans="1:7">
      <c r="B76" s="231"/>
      <c r="C76" s="232"/>
      <c r="D76" s="228"/>
      <c r="E76" s="286"/>
    </row>
    <row r="77" spans="1:7">
      <c r="B77" s="231"/>
      <c r="C77" s="232"/>
      <c r="D77" s="228"/>
      <c r="E77" s="286"/>
    </row>
    <row r="78" spans="1:7" ht="15" customHeight="1">
      <c r="B78" s="231"/>
      <c r="C78" s="232"/>
      <c r="D78" s="228"/>
      <c r="E78" s="286"/>
    </row>
    <row r="79" spans="1:7" ht="15" customHeight="1">
      <c r="B79" s="230"/>
      <c r="C79" s="229"/>
      <c r="D79" s="228"/>
      <c r="E79" s="286"/>
    </row>
    <row r="80" spans="1:7" ht="15" customHeight="1">
      <c r="B80" s="231"/>
      <c r="C80" s="232"/>
      <c r="D80" s="228"/>
      <c r="E80" s="286"/>
    </row>
    <row r="81" spans="1:5">
      <c r="B81" s="231"/>
      <c r="C81" s="232"/>
      <c r="D81" s="127"/>
      <c r="E81" s="286"/>
    </row>
    <row r="82" spans="1:5">
      <c r="B82" s="231"/>
      <c r="C82" s="232"/>
      <c r="D82" s="127"/>
      <c r="E82" s="286"/>
    </row>
    <row r="83" spans="1:5" ht="14.25" customHeight="1">
      <c r="B83" s="231"/>
      <c r="C83" s="232"/>
      <c r="D83" s="127"/>
      <c r="E83" s="286"/>
    </row>
    <row r="84" spans="1:5">
      <c r="B84" s="283" t="s">
        <v>5</v>
      </c>
      <c r="C84" s="290"/>
      <c r="D84" s="291"/>
      <c r="E84" s="282">
        <f>SUM(E67:E83)</f>
        <v>1502000</v>
      </c>
    </row>
    <row r="85" spans="1:5">
      <c r="B85" s="11"/>
      <c r="C85" s="11"/>
      <c r="D85" s="12"/>
      <c r="E85" s="12"/>
    </row>
    <row r="86" spans="1:5">
      <c r="B86" s="11"/>
      <c r="C86" s="11"/>
      <c r="D86" s="12"/>
      <c r="E86" s="12"/>
    </row>
    <row r="87" spans="1:5">
      <c r="A87" s="9" t="s">
        <v>45</v>
      </c>
      <c r="B87" s="13" t="s">
        <v>46</v>
      </c>
      <c r="C87" s="11"/>
      <c r="D87" s="12"/>
      <c r="E87" s="12"/>
    </row>
    <row r="88" spans="1:5">
      <c r="A88" s="9"/>
      <c r="B88" s="389" t="s">
        <v>10</v>
      </c>
      <c r="C88" s="390"/>
      <c r="D88" s="292" t="s">
        <v>47</v>
      </c>
      <c r="E88" s="12"/>
    </row>
    <row r="89" spans="1:5">
      <c r="A89" s="9"/>
      <c r="B89" s="234" t="s">
        <v>48</v>
      </c>
      <c r="C89" s="235" t="s">
        <v>3</v>
      </c>
      <c r="D89" s="293">
        <f>E5</f>
        <v>0</v>
      </c>
      <c r="E89" s="12"/>
    </row>
    <row r="90" spans="1:5">
      <c r="B90" s="234" t="str">
        <f>B9</f>
        <v xml:space="preserve">Construcciones </v>
      </c>
      <c r="C90" s="235" t="s">
        <v>7</v>
      </c>
      <c r="D90" s="293">
        <f>E12</f>
        <v>0</v>
      </c>
      <c r="E90" s="12"/>
    </row>
    <row r="91" spans="1:5">
      <c r="B91" s="234" t="str">
        <f>B15</f>
        <v>Maquinaria y Equipos</v>
      </c>
      <c r="C91" s="235" t="s">
        <v>14</v>
      </c>
      <c r="D91" s="293">
        <f>E30</f>
        <v>631040983</v>
      </c>
      <c r="E91" s="12"/>
    </row>
    <row r="92" spans="1:5">
      <c r="B92" s="234" t="s">
        <v>29</v>
      </c>
      <c r="C92" s="235" t="s">
        <v>49</v>
      </c>
      <c r="D92" s="293">
        <f>E48</f>
        <v>3039534</v>
      </c>
      <c r="E92" s="12"/>
    </row>
    <row r="93" spans="1:5">
      <c r="B93" s="234" t="s">
        <v>33</v>
      </c>
      <c r="C93" s="235" t="s">
        <v>50</v>
      </c>
      <c r="D93" s="293">
        <f>E62</f>
        <v>12044700</v>
      </c>
      <c r="E93" s="12"/>
    </row>
    <row r="94" spans="1:5">
      <c r="B94" s="234" t="s">
        <v>51</v>
      </c>
      <c r="C94" s="235" t="s">
        <v>52</v>
      </c>
      <c r="D94" s="293">
        <f>E84</f>
        <v>1502000</v>
      </c>
      <c r="E94" s="12"/>
    </row>
    <row r="95" spans="1:5">
      <c r="B95" s="391" t="s">
        <v>5</v>
      </c>
      <c r="C95" s="391"/>
      <c r="D95" s="291">
        <f>SUM(D89:D94)</f>
        <v>647627217</v>
      </c>
      <c r="E95" s="12"/>
    </row>
    <row r="96" spans="1:5">
      <c r="B96" s="11"/>
      <c r="C96" s="11"/>
      <c r="D96" s="12"/>
      <c r="E96" s="12"/>
    </row>
    <row r="97" spans="1:11">
      <c r="B97" s="11"/>
      <c r="C97" s="11"/>
      <c r="D97" s="12"/>
      <c r="E97" s="12"/>
    </row>
    <row r="99" spans="1:11">
      <c r="A99" s="9" t="s">
        <v>53</v>
      </c>
      <c r="B99" s="9" t="s">
        <v>54</v>
      </c>
    </row>
    <row r="100" spans="1:11">
      <c r="B100" s="387" t="s">
        <v>10</v>
      </c>
      <c r="C100" s="388"/>
      <c r="D100" s="283" t="s">
        <v>47</v>
      </c>
      <c r="K100" s="8" t="s">
        <v>40</v>
      </c>
    </row>
    <row r="101" spans="1:11">
      <c r="B101" s="236" t="s">
        <v>55</v>
      </c>
      <c r="C101" s="122"/>
      <c r="D101" s="237">
        <v>3500000</v>
      </c>
      <c r="F101" s="14"/>
      <c r="G101" s="14"/>
    </row>
    <row r="102" spans="1:11" ht="12.75" customHeight="1">
      <c r="B102" s="272" t="s">
        <v>56</v>
      </c>
      <c r="C102" s="273"/>
      <c r="D102" s="237">
        <v>915100</v>
      </c>
      <c r="G102" s="269"/>
      <c r="H102" s="270"/>
    </row>
    <row r="103" spans="1:11" ht="12.75" customHeight="1">
      <c r="B103" s="236" t="s">
        <v>57</v>
      </c>
      <c r="C103" s="235"/>
      <c r="D103" s="237">
        <v>5500000</v>
      </c>
      <c r="G103" s="271"/>
    </row>
    <row r="104" spans="1:11" ht="15.6">
      <c r="B104" s="236" t="s">
        <v>58</v>
      </c>
      <c r="C104" s="122"/>
      <c r="D104" s="237">
        <v>2500000</v>
      </c>
      <c r="G104" s="269"/>
    </row>
    <row r="105" spans="1:11" ht="15.6">
      <c r="B105" s="236" t="s">
        <v>59</v>
      </c>
      <c r="C105" s="122"/>
      <c r="D105" s="237">
        <v>2000000</v>
      </c>
      <c r="G105" s="269"/>
    </row>
    <row r="106" spans="1:11" ht="15.6">
      <c r="B106" s="236" t="s">
        <v>60</v>
      </c>
      <c r="C106" s="122"/>
      <c r="D106" s="237">
        <v>958900</v>
      </c>
      <c r="G106" s="269"/>
    </row>
    <row r="107" spans="1:11" ht="15.6">
      <c r="B107" s="236"/>
      <c r="C107" s="122"/>
      <c r="D107" s="237"/>
      <c r="G107" s="269"/>
    </row>
    <row r="108" spans="1:11">
      <c r="B108" s="236"/>
      <c r="C108" s="122"/>
      <c r="D108" s="237"/>
    </row>
    <row r="109" spans="1:11">
      <c r="B109" s="389" t="s">
        <v>5</v>
      </c>
      <c r="C109" s="390"/>
      <c r="D109" s="291">
        <f>SUM(D101:D108)</f>
        <v>15374000</v>
      </c>
    </row>
    <row r="110" spans="1:11" ht="12.75" customHeight="1">
      <c r="D110" s="15"/>
    </row>
    <row r="111" spans="1:11">
      <c r="B111" s="294" t="s">
        <v>61</v>
      </c>
      <c r="C111" s="295"/>
      <c r="D111" s="288">
        <f>D109/5</f>
        <v>3074800</v>
      </c>
      <c r="G111" s="15"/>
    </row>
    <row r="115" spans="1:5">
      <c r="B115" s="9" t="s">
        <v>62</v>
      </c>
    </row>
    <row r="116" spans="1:5">
      <c r="B116" s="378" t="s">
        <v>63</v>
      </c>
      <c r="C116" s="385" t="s">
        <v>64</v>
      </c>
      <c r="D116" s="386"/>
    </row>
    <row r="117" spans="1:5">
      <c r="B117" s="379"/>
      <c r="C117" s="287" t="s">
        <v>65</v>
      </c>
      <c r="D117" s="296" t="s">
        <v>66</v>
      </c>
    </row>
    <row r="118" spans="1:5">
      <c r="B118" s="18" t="s">
        <v>67</v>
      </c>
      <c r="C118" s="267">
        <v>1</v>
      </c>
      <c r="D118" s="297">
        <f>(1-C118)</f>
        <v>0</v>
      </c>
    </row>
    <row r="119" spans="1:5" ht="13.5" customHeight="1">
      <c r="B119" s="18" t="s">
        <v>68</v>
      </c>
      <c r="C119" s="238">
        <v>0.9</v>
      </c>
      <c r="D119" s="297">
        <f>(1-C119)</f>
        <v>9.9999999999999978E-2</v>
      </c>
    </row>
    <row r="120" spans="1:5">
      <c r="B120" s="18" t="s">
        <v>69</v>
      </c>
      <c r="C120" s="238">
        <v>0.9</v>
      </c>
      <c r="D120" s="297">
        <f>(1-C120)</f>
        <v>9.9999999999999978E-2</v>
      </c>
    </row>
    <row r="121" spans="1:5" ht="15" customHeight="1">
      <c r="B121" s="18" t="s">
        <v>70</v>
      </c>
      <c r="C121" s="238">
        <v>0.9</v>
      </c>
      <c r="D121" s="297">
        <f>(1-C121)</f>
        <v>9.9999999999999978E-2</v>
      </c>
    </row>
    <row r="122" spans="1:5" ht="13.5" hidden="1" customHeight="1">
      <c r="B122" s="18" t="s">
        <v>67</v>
      </c>
      <c r="C122" s="238">
        <v>1</v>
      </c>
      <c r="D122" s="297">
        <v>0</v>
      </c>
    </row>
    <row r="123" spans="1:5" ht="15.75" customHeight="1">
      <c r="B123" s="18" t="s">
        <v>71</v>
      </c>
      <c r="C123" s="238">
        <v>0.1</v>
      </c>
      <c r="D123" s="297">
        <f>(1-C123)</f>
        <v>0.9</v>
      </c>
    </row>
    <row r="124" spans="1:5">
      <c r="D124" s="26"/>
    </row>
    <row r="127" spans="1:5">
      <c r="A127" s="9" t="s">
        <v>72</v>
      </c>
      <c r="B127" s="9" t="s">
        <v>73</v>
      </c>
    </row>
    <row r="128" spans="1:5">
      <c r="B128" s="378" t="s">
        <v>74</v>
      </c>
      <c r="C128" s="380" t="s">
        <v>47</v>
      </c>
      <c r="D128" s="377" t="s">
        <v>64</v>
      </c>
      <c r="E128" s="377"/>
    </row>
    <row r="129" spans="2:11">
      <c r="B129" s="379"/>
      <c r="C129" s="381"/>
      <c r="D129" s="281" t="s">
        <v>65</v>
      </c>
      <c r="E129" s="281" t="s">
        <v>66</v>
      </c>
    </row>
    <row r="130" spans="2:11">
      <c r="B130" s="18" t="s">
        <v>67</v>
      </c>
      <c r="C130" s="239">
        <v>200000</v>
      </c>
      <c r="D130" s="298">
        <f>C130*C118</f>
        <v>200000</v>
      </c>
      <c r="E130" s="298">
        <f>C130*D118</f>
        <v>0</v>
      </c>
    </row>
    <row r="131" spans="2:11">
      <c r="B131" s="18" t="s">
        <v>68</v>
      </c>
      <c r="C131" s="239"/>
      <c r="D131" s="298">
        <f>C131*C119</f>
        <v>0</v>
      </c>
      <c r="E131" s="298">
        <f>C131*D119</f>
        <v>0</v>
      </c>
    </row>
    <row r="132" spans="2:11">
      <c r="B132" s="18" t="s">
        <v>75</v>
      </c>
      <c r="C132" s="239">
        <v>230000</v>
      </c>
      <c r="D132" s="298">
        <f>C132*C120</f>
        <v>207000</v>
      </c>
      <c r="E132" s="298">
        <f>C132*D120</f>
        <v>22999.999999999996</v>
      </c>
    </row>
    <row r="133" spans="2:11">
      <c r="B133" s="18" t="s">
        <v>70</v>
      </c>
      <c r="C133" s="239">
        <v>280000</v>
      </c>
      <c r="D133" s="298">
        <f>C133*C121</f>
        <v>252000</v>
      </c>
      <c r="E133" s="298">
        <f>C133*D121</f>
        <v>27999.999999999993</v>
      </c>
    </row>
    <row r="134" spans="2:11">
      <c r="B134" s="18" t="s">
        <v>71</v>
      </c>
      <c r="C134" s="239">
        <v>150000</v>
      </c>
      <c r="D134" s="298">
        <f>C134*C123</f>
        <v>15000</v>
      </c>
      <c r="E134" s="298">
        <f>D123*C134</f>
        <v>135000</v>
      </c>
    </row>
    <row r="140" spans="2:11">
      <c r="K140" s="9"/>
    </row>
  </sheetData>
  <mergeCells count="15">
    <mergeCell ref="D128:E128"/>
    <mergeCell ref="B128:B129"/>
    <mergeCell ref="C128:C129"/>
    <mergeCell ref="B4:D4"/>
    <mergeCell ref="B5:D5"/>
    <mergeCell ref="B6:D6"/>
    <mergeCell ref="B116:B117"/>
    <mergeCell ref="C116:D116"/>
    <mergeCell ref="B100:C100"/>
    <mergeCell ref="B109:C109"/>
    <mergeCell ref="B95:C95"/>
    <mergeCell ref="B88:C88"/>
    <mergeCell ref="B10:D10"/>
    <mergeCell ref="B11:D11"/>
    <mergeCell ref="B12:D12"/>
  </mergeCells>
  <phoneticPr fontId="3" type="noConversion"/>
  <pageMargins left="0.75" right="0.75" top="1" bottom="1" header="0" footer="0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6148D-6D98-484B-B9E7-288C424D362E}">
  <sheetPr>
    <tabColor theme="5" tint="0.59999389629810485"/>
  </sheetPr>
  <dimension ref="A2:R203"/>
  <sheetViews>
    <sheetView showGridLines="0" topLeftCell="A185" zoomScale="85" zoomScaleNormal="85" workbookViewId="0">
      <selection activeCell="E200" sqref="E200:F200"/>
    </sheetView>
  </sheetViews>
  <sheetFormatPr defaultColWidth="11.42578125" defaultRowHeight="13.15"/>
  <cols>
    <col min="1" max="1" width="7" style="8" customWidth="1"/>
    <col min="2" max="2" width="3.42578125" style="8" customWidth="1"/>
    <col min="3" max="3" width="38.42578125" style="8" customWidth="1"/>
    <col min="4" max="4" width="22.28515625" style="8" customWidth="1"/>
    <col min="5" max="5" width="17.7109375" style="8" customWidth="1"/>
    <col min="6" max="6" width="18.42578125" style="8" customWidth="1"/>
    <col min="7" max="7" width="17.42578125" style="8" customWidth="1"/>
    <col min="8" max="8" width="17.28515625" style="8" customWidth="1"/>
    <col min="9" max="9" width="23.28515625" style="8" customWidth="1"/>
    <col min="10" max="10" width="19.85546875" style="8" customWidth="1"/>
    <col min="11" max="11" width="15.42578125" style="8" customWidth="1"/>
    <col min="12" max="12" width="13.140625" style="8" customWidth="1"/>
    <col min="13" max="13" width="13.5703125" style="8" customWidth="1"/>
    <col min="14" max="14" width="12.42578125" style="8" customWidth="1"/>
    <col min="15" max="15" width="13" style="8" customWidth="1"/>
    <col min="16" max="16" width="13.140625" style="8" customWidth="1"/>
    <col min="17" max="17" width="12.5703125" style="8" customWidth="1"/>
    <col min="18" max="18" width="11.7109375" style="8" customWidth="1"/>
    <col min="19" max="19" width="11" style="8" customWidth="1"/>
    <col min="20" max="20" width="11.42578125" style="8"/>
    <col min="21" max="21" width="15.140625" style="8" customWidth="1"/>
    <col min="22" max="22" width="12.42578125" style="8" customWidth="1"/>
    <col min="23" max="24" width="11.42578125" style="8"/>
    <col min="25" max="25" width="16" style="8" customWidth="1"/>
    <col min="26" max="26" width="11.42578125" style="8"/>
    <col min="27" max="27" width="13.5703125" style="8" bestFit="1" customWidth="1"/>
    <col min="28" max="29" width="11.42578125" style="8"/>
    <col min="30" max="30" width="29.5703125" style="8" customWidth="1"/>
    <col min="31" max="33" width="11.42578125" style="8"/>
    <col min="34" max="34" width="16" style="8" customWidth="1"/>
    <col min="35" max="35" width="11.42578125" style="8"/>
    <col min="36" max="36" width="13.5703125" style="8" bestFit="1" customWidth="1"/>
    <col min="37" max="16384" width="11.42578125" style="8"/>
  </cols>
  <sheetData>
    <row r="2" spans="1:9" ht="21">
      <c r="G2" s="276"/>
    </row>
    <row r="4" spans="1:9">
      <c r="H4" s="9"/>
    </row>
    <row r="5" spans="1:9">
      <c r="A5" s="9" t="s">
        <v>76</v>
      </c>
      <c r="B5" s="72">
        <v>10</v>
      </c>
      <c r="C5" s="9" t="s">
        <v>77</v>
      </c>
      <c r="D5" s="9"/>
    </row>
    <row r="6" spans="1:9">
      <c r="C6" s="389" t="s">
        <v>10</v>
      </c>
      <c r="D6" s="407"/>
      <c r="E6" s="283" t="s">
        <v>78</v>
      </c>
      <c r="H6" s="20">
        <v>1300000</v>
      </c>
      <c r="I6" s="9" t="s">
        <v>79</v>
      </c>
    </row>
    <row r="7" spans="1:9">
      <c r="C7" s="411" t="s">
        <v>80</v>
      </c>
      <c r="D7" s="412"/>
      <c r="E7" s="333">
        <v>8.3330000000000001E-2</v>
      </c>
      <c r="H7" s="20">
        <v>162000</v>
      </c>
      <c r="I7" s="9" t="s">
        <v>81</v>
      </c>
    </row>
    <row r="8" spans="1:9">
      <c r="C8" s="411" t="s">
        <v>82</v>
      </c>
      <c r="D8" s="412"/>
      <c r="E8" s="333">
        <v>0.01</v>
      </c>
      <c r="H8" s="282">
        <f>H6+H7</f>
        <v>1462000</v>
      </c>
    </row>
    <row r="9" spans="1:9">
      <c r="C9" s="411" t="s">
        <v>83</v>
      </c>
      <c r="D9" s="412"/>
      <c r="E9" s="333">
        <v>4.1669999999999999E-2</v>
      </c>
    </row>
    <row r="10" spans="1:9">
      <c r="C10" s="411" t="s">
        <v>84</v>
      </c>
      <c r="D10" s="412"/>
      <c r="E10" s="333">
        <v>8.3330000000000001E-2</v>
      </c>
    </row>
    <row r="11" spans="1:9">
      <c r="C11" s="411" t="s">
        <v>85</v>
      </c>
      <c r="D11" s="412"/>
      <c r="E11" s="333">
        <v>0.09</v>
      </c>
    </row>
    <row r="12" spans="1:9">
      <c r="C12" s="411" t="s">
        <v>86</v>
      </c>
      <c r="D12" s="412"/>
      <c r="E12" s="333">
        <v>0.20499999999999999</v>
      </c>
    </row>
    <row r="13" spans="1:9">
      <c r="C13" s="411" t="s">
        <v>87</v>
      </c>
      <c r="D13" s="412"/>
      <c r="E13" s="333">
        <v>7.0000000000000007E-2</v>
      </c>
    </row>
    <row r="14" spans="1:9">
      <c r="C14" s="411" t="s">
        <v>88</v>
      </c>
      <c r="D14" s="412"/>
      <c r="E14" s="333">
        <v>2.436E-2</v>
      </c>
    </row>
    <row r="15" spans="1:9" ht="18" customHeight="1">
      <c r="C15" s="334" t="s">
        <v>89</v>
      </c>
      <c r="D15" s="335"/>
      <c r="E15" s="336">
        <f>SUM(E7:E14)</f>
        <v>0.60768999999999995</v>
      </c>
      <c r="F15" s="240"/>
    </row>
    <row r="18" spans="1:13">
      <c r="A18" s="9" t="s">
        <v>90</v>
      </c>
      <c r="B18" s="72">
        <v>11</v>
      </c>
      <c r="C18" s="241" t="s">
        <v>91</v>
      </c>
      <c r="D18" s="241"/>
    </row>
    <row r="19" spans="1:13" ht="12.75" customHeight="1">
      <c r="C19" s="396" t="s">
        <v>92</v>
      </c>
      <c r="D19" s="394" t="s">
        <v>11</v>
      </c>
      <c r="E19" s="394" t="s">
        <v>93</v>
      </c>
      <c r="F19" s="418" t="s">
        <v>94</v>
      </c>
      <c r="G19" s="418" t="s">
        <v>95</v>
      </c>
      <c r="H19" s="399" t="s">
        <v>96</v>
      </c>
      <c r="I19" s="400"/>
      <c r="J19" s="396" t="s">
        <v>97</v>
      </c>
    </row>
    <row r="20" spans="1:13">
      <c r="C20" s="397"/>
      <c r="D20" s="395"/>
      <c r="E20" s="395" t="s">
        <v>98</v>
      </c>
      <c r="F20" s="478"/>
      <c r="G20" s="478"/>
      <c r="H20" s="327" t="s">
        <v>99</v>
      </c>
      <c r="I20" s="327" t="s">
        <v>5</v>
      </c>
      <c r="J20" s="397"/>
    </row>
    <row r="21" spans="1:13">
      <c r="C21" s="329" t="s">
        <v>100</v>
      </c>
      <c r="D21" s="330">
        <v>6</v>
      </c>
      <c r="E21" s="286">
        <v>1358000</v>
      </c>
      <c r="F21" s="286">
        <v>162000</v>
      </c>
      <c r="G21" s="286">
        <v>673655</v>
      </c>
      <c r="H21" s="286">
        <f>E21+F21+G21</f>
        <v>2193655</v>
      </c>
      <c r="I21" s="286">
        <f>D21*H21</f>
        <v>13161930</v>
      </c>
      <c r="J21" s="286">
        <f>I21*12</f>
        <v>157943160</v>
      </c>
    </row>
    <row r="22" spans="1:13">
      <c r="C22" s="329" t="s">
        <v>101</v>
      </c>
      <c r="D22" s="330">
        <v>1</v>
      </c>
      <c r="E22" s="286">
        <v>2554000</v>
      </c>
      <c r="F22" s="286">
        <v>162000</v>
      </c>
      <c r="G22" s="286">
        <v>1308705</v>
      </c>
      <c r="H22" s="286">
        <f>E22+F22+G22</f>
        <v>4024705</v>
      </c>
      <c r="I22" s="286">
        <f>D22*H22</f>
        <v>4024705</v>
      </c>
      <c r="J22" s="286">
        <f>I22*12</f>
        <v>48296460</v>
      </c>
    </row>
    <row r="23" spans="1:13">
      <c r="C23" s="329"/>
      <c r="D23" s="330"/>
      <c r="E23" s="286"/>
      <c r="F23" s="286"/>
      <c r="G23" s="286">
        <f>(E23+F23)*$E$15</f>
        <v>0</v>
      </c>
      <c r="H23" s="286">
        <f>E23+F23+G23</f>
        <v>0</v>
      </c>
      <c r="I23" s="286">
        <f>D23*H23</f>
        <v>0</v>
      </c>
      <c r="J23" s="286">
        <f>I23*12</f>
        <v>0</v>
      </c>
    </row>
    <row r="24" spans="1:13" ht="14.25" customHeight="1">
      <c r="C24" s="329"/>
      <c r="D24" s="330"/>
      <c r="E24" s="286"/>
      <c r="F24" s="286"/>
      <c r="G24" s="286">
        <f>(E24+F24)*$E$15</f>
        <v>0</v>
      </c>
      <c r="H24" s="286">
        <f>E24+F24+G24</f>
        <v>0</v>
      </c>
      <c r="I24" s="286">
        <f>D24*H24</f>
        <v>0</v>
      </c>
      <c r="J24" s="286">
        <f>I24*12</f>
        <v>0</v>
      </c>
    </row>
    <row r="25" spans="1:13">
      <c r="C25" s="331" t="s">
        <v>5</v>
      </c>
      <c r="D25" s="332">
        <f>SUM(D21:D24)</f>
        <v>7</v>
      </c>
      <c r="E25" s="325"/>
      <c r="F25" s="325"/>
      <c r="G25" s="325"/>
      <c r="H25" s="325"/>
      <c r="I25" s="326">
        <f>SUM(I21:I24)</f>
        <v>17186635</v>
      </c>
      <c r="J25" s="326">
        <f>SUM(J21:J24)</f>
        <v>206239620</v>
      </c>
      <c r="K25" s="10"/>
      <c r="L25" s="10"/>
      <c r="M25" s="9"/>
    </row>
    <row r="28" spans="1:13">
      <c r="A28" s="9" t="s">
        <v>90</v>
      </c>
      <c r="B28" s="72">
        <v>12</v>
      </c>
      <c r="C28" s="241" t="s">
        <v>102</v>
      </c>
      <c r="D28" s="241"/>
    </row>
    <row r="29" spans="1:13" ht="13.5" customHeight="1">
      <c r="C29" s="394" t="s">
        <v>92</v>
      </c>
      <c r="D29" s="408"/>
      <c r="E29" s="396" t="s">
        <v>47</v>
      </c>
      <c r="F29" s="418" t="s">
        <v>103</v>
      </c>
      <c r="G29" s="418" t="s">
        <v>104</v>
      </c>
      <c r="H29" s="418" t="s">
        <v>105</v>
      </c>
      <c r="I29" s="418" t="s">
        <v>106</v>
      </c>
      <c r="J29" s="396" t="s">
        <v>107</v>
      </c>
    </row>
    <row r="30" spans="1:13">
      <c r="C30" s="409"/>
      <c r="D30" s="410"/>
      <c r="E30" s="397" t="s">
        <v>98</v>
      </c>
      <c r="F30" s="478"/>
      <c r="G30" s="478"/>
      <c r="H30" s="478" t="s">
        <v>99</v>
      </c>
      <c r="I30" s="478" t="s">
        <v>5</v>
      </c>
      <c r="J30" s="397"/>
    </row>
    <row r="31" spans="1:13" ht="12.75" customHeight="1">
      <c r="C31" s="16" t="str">
        <f>'INVERSIONES '!B90</f>
        <v xml:space="preserve">Construcciones </v>
      </c>
      <c r="D31" s="17" t="s">
        <v>7</v>
      </c>
      <c r="E31" s="286">
        <f>'INVERSIONES '!D90</f>
        <v>0</v>
      </c>
      <c r="F31" s="324">
        <v>20</v>
      </c>
      <c r="G31" s="286">
        <f>E31-((E31/F31)*5)</f>
        <v>0</v>
      </c>
      <c r="H31" s="286">
        <f>E31-G31</f>
        <v>0</v>
      </c>
      <c r="I31" s="286">
        <f>(J31/12)</f>
        <v>0</v>
      </c>
      <c r="J31" s="286">
        <f>(H31/5)</f>
        <v>0</v>
      </c>
    </row>
    <row r="32" spans="1:13">
      <c r="C32" s="16" t="str">
        <f>'INVERSIONES '!B91</f>
        <v>Maquinaria y Equipos</v>
      </c>
      <c r="D32" s="17" t="s">
        <v>14</v>
      </c>
      <c r="E32" s="286">
        <f>'INVERSIONES '!D91</f>
        <v>631040983</v>
      </c>
      <c r="F32" s="324">
        <v>10</v>
      </c>
      <c r="G32" s="286">
        <f>E32-((E32/F32)*5)</f>
        <v>315520491.5</v>
      </c>
      <c r="H32" s="286">
        <f>E32-G32</f>
        <v>315520491.5</v>
      </c>
      <c r="I32" s="286">
        <f>(J32/12)</f>
        <v>5258674.8583333334</v>
      </c>
      <c r="J32" s="286">
        <f>(H32/5)</f>
        <v>63104098.299999997</v>
      </c>
    </row>
    <row r="33" spans="1:18">
      <c r="C33" s="16" t="str">
        <f>'INVERSIONES '!B92</f>
        <v>Muebles y enseres</v>
      </c>
      <c r="D33" s="17" t="s">
        <v>28</v>
      </c>
      <c r="E33" s="286">
        <f>'INVERSIONES '!D92</f>
        <v>3039534</v>
      </c>
      <c r="F33" s="324">
        <v>5</v>
      </c>
      <c r="G33" s="286">
        <f>E33-((E33/F33)*5)</f>
        <v>0</v>
      </c>
      <c r="H33" s="286">
        <f>E33-G33</f>
        <v>3039534</v>
      </c>
      <c r="I33" s="286">
        <f>(J33/12)</f>
        <v>50658.9</v>
      </c>
      <c r="J33" s="286">
        <f>(H33/5)</f>
        <v>607906.80000000005</v>
      </c>
    </row>
    <row r="34" spans="1:18">
      <c r="C34" s="16" t="str">
        <f>'INVERSIONES '!B93</f>
        <v>Equipos de oficina</v>
      </c>
      <c r="D34" s="17" t="s">
        <v>32</v>
      </c>
      <c r="E34" s="286">
        <f>'INVERSIONES '!D93</f>
        <v>12044700</v>
      </c>
      <c r="F34" s="324">
        <v>5</v>
      </c>
      <c r="G34" s="286">
        <f>E34-((E34/F34)*5)</f>
        <v>0</v>
      </c>
      <c r="H34" s="286">
        <f>E34-G34</f>
        <v>12044700</v>
      </c>
      <c r="I34" s="286">
        <f>(J34/12)</f>
        <v>200745</v>
      </c>
      <c r="J34" s="286">
        <f>(H34/5)</f>
        <v>2408940</v>
      </c>
    </row>
    <row r="35" spans="1:18">
      <c r="C35" s="16" t="str">
        <f>'INVERSIONES '!B94</f>
        <v>Herraminentas</v>
      </c>
      <c r="D35" s="17" t="s">
        <v>41</v>
      </c>
      <c r="E35" s="286">
        <f>'INVERSIONES '!D94</f>
        <v>1502000</v>
      </c>
      <c r="F35" s="324">
        <v>5</v>
      </c>
      <c r="G35" s="286">
        <f>E35-((E35/F35)*5)</f>
        <v>0</v>
      </c>
      <c r="H35" s="286">
        <f>E35-G35</f>
        <v>1502000</v>
      </c>
      <c r="I35" s="286">
        <f>(J35/12)</f>
        <v>25033.333333333332</v>
      </c>
      <c r="J35" s="286">
        <f>(H35/5)</f>
        <v>300400</v>
      </c>
    </row>
    <row r="36" spans="1:18">
      <c r="C36" s="405" t="s">
        <v>5</v>
      </c>
      <c r="D36" s="406"/>
      <c r="E36" s="325"/>
      <c r="F36" s="325"/>
      <c r="G36" s="325"/>
      <c r="H36" s="326">
        <f>SUM(H31:H35)</f>
        <v>332106725.5</v>
      </c>
      <c r="I36" s="326">
        <f>SUM(I31:I35)</f>
        <v>5535112.0916666668</v>
      </c>
      <c r="J36" s="326">
        <f>SUM(J31:J35)</f>
        <v>66421345.099999994</v>
      </c>
    </row>
    <row r="37" spans="1:18">
      <c r="C37" s="26"/>
      <c r="D37" s="26"/>
    </row>
    <row r="38" spans="1:18" ht="13.5" customHeight="1"/>
    <row r="39" spans="1:18" ht="14.25" customHeight="1">
      <c r="A39" s="9" t="s">
        <v>90</v>
      </c>
      <c r="B39" s="9">
        <v>13</v>
      </c>
      <c r="C39" s="9" t="s">
        <v>62</v>
      </c>
    </row>
    <row r="40" spans="1:18">
      <c r="C40" s="403" t="s">
        <v>108</v>
      </c>
      <c r="D40" s="377" t="s">
        <v>64</v>
      </c>
      <c r="E40" s="377"/>
      <c r="K40" s="10"/>
      <c r="L40" s="10"/>
    </row>
    <row r="41" spans="1:18">
      <c r="C41" s="403"/>
      <c r="D41" s="281" t="s">
        <v>65</v>
      </c>
      <c r="E41" s="281" t="s">
        <v>66</v>
      </c>
      <c r="K41" s="10"/>
      <c r="L41" s="10"/>
    </row>
    <row r="42" spans="1:18" ht="13.5" customHeight="1">
      <c r="C42" s="18" t="str">
        <f>C31</f>
        <v xml:space="preserve">Construcciones </v>
      </c>
      <c r="D42" s="242">
        <v>0.7</v>
      </c>
      <c r="E42" s="323">
        <f>(1-D42)</f>
        <v>0.30000000000000004</v>
      </c>
      <c r="K42" s="10"/>
      <c r="L42" s="10"/>
      <c r="R42" s="243"/>
    </row>
    <row r="43" spans="1:18" ht="14.25" customHeight="1">
      <c r="C43" s="18" t="str">
        <f>C32</f>
        <v>Maquinaria y Equipos</v>
      </c>
      <c r="D43" s="242">
        <v>1</v>
      </c>
      <c r="E43" s="323">
        <f>(1-D43)</f>
        <v>0</v>
      </c>
    </row>
    <row r="44" spans="1:18" ht="13.5" customHeight="1">
      <c r="C44" s="18" t="str">
        <f>C33</f>
        <v>Muebles y enseres</v>
      </c>
      <c r="D44" s="242">
        <v>1</v>
      </c>
      <c r="E44" s="323">
        <f>(1-D44)</f>
        <v>0</v>
      </c>
    </row>
    <row r="45" spans="1:18" ht="14.25" customHeight="1">
      <c r="C45" s="18" t="str">
        <f>C34</f>
        <v>Equipos de oficina</v>
      </c>
      <c r="D45" s="242">
        <v>0.1</v>
      </c>
      <c r="E45" s="323">
        <f>(1-D45)</f>
        <v>0.9</v>
      </c>
    </row>
    <row r="46" spans="1:18">
      <c r="C46" s="18" t="str">
        <f>C35</f>
        <v>Herraminentas</v>
      </c>
      <c r="D46" s="242">
        <v>1</v>
      </c>
      <c r="E46" s="323">
        <f>(1-D46)</f>
        <v>0</v>
      </c>
    </row>
    <row r="47" spans="1:18">
      <c r="C47" s="26"/>
      <c r="D47" s="26"/>
      <c r="E47" s="26"/>
    </row>
    <row r="48" spans="1:18" ht="13.5" customHeight="1">
      <c r="C48" s="26"/>
      <c r="D48" s="26"/>
      <c r="E48" s="26"/>
    </row>
    <row r="49" spans="1:10" ht="14.25" customHeight="1">
      <c r="C49" s="378" t="s">
        <v>108</v>
      </c>
      <c r="D49" s="321" t="s">
        <v>47</v>
      </c>
      <c r="E49" s="377" t="s">
        <v>109</v>
      </c>
      <c r="F49" s="377"/>
    </row>
    <row r="50" spans="1:10">
      <c r="C50" s="404"/>
      <c r="D50" s="322" t="s">
        <v>110</v>
      </c>
      <c r="E50" s="281" t="s">
        <v>65</v>
      </c>
      <c r="F50" s="281" t="s">
        <v>66</v>
      </c>
    </row>
    <row r="51" spans="1:10">
      <c r="C51" s="18" t="s">
        <v>6</v>
      </c>
      <c r="D51" s="286">
        <f>J31</f>
        <v>0</v>
      </c>
      <c r="E51" s="320">
        <f>D42*D51</f>
        <v>0</v>
      </c>
      <c r="F51" s="320">
        <f>D51*E42</f>
        <v>0</v>
      </c>
    </row>
    <row r="52" spans="1:10">
      <c r="C52" s="18" t="s">
        <v>111</v>
      </c>
      <c r="D52" s="286">
        <f>J32</f>
        <v>63104098.299999997</v>
      </c>
      <c r="E52" s="320">
        <f>D43*D52</f>
        <v>63104098.299999997</v>
      </c>
      <c r="F52" s="320">
        <f>D52*E43</f>
        <v>0</v>
      </c>
    </row>
    <row r="53" spans="1:10">
      <c r="C53" s="18" t="s">
        <v>29</v>
      </c>
      <c r="D53" s="286">
        <f>J33</f>
        <v>607906.80000000005</v>
      </c>
      <c r="E53" s="320">
        <f>D44*D53</f>
        <v>607906.80000000005</v>
      </c>
      <c r="F53" s="320">
        <f>D53*E44</f>
        <v>0</v>
      </c>
    </row>
    <row r="54" spans="1:10">
      <c r="C54" s="18" t="s">
        <v>112</v>
      </c>
      <c r="D54" s="286">
        <f>J34</f>
        <v>2408940</v>
      </c>
      <c r="E54" s="320">
        <f>D45*D54</f>
        <v>240894</v>
      </c>
      <c r="F54" s="320">
        <f>D54*E45</f>
        <v>2168046</v>
      </c>
    </row>
    <row r="55" spans="1:10">
      <c r="C55" s="18" t="s">
        <v>113</v>
      </c>
      <c r="D55" s="286">
        <f>J35</f>
        <v>300400</v>
      </c>
      <c r="E55" s="320">
        <f>D46*D55</f>
        <v>300400</v>
      </c>
      <c r="F55" s="320">
        <f>D55*E46</f>
        <v>0</v>
      </c>
    </row>
    <row r="58" spans="1:10" ht="13.5" customHeight="1">
      <c r="A58" s="9" t="s">
        <v>90</v>
      </c>
      <c r="B58" s="9">
        <v>14</v>
      </c>
      <c r="C58" s="9" t="s">
        <v>114</v>
      </c>
    </row>
    <row r="59" spans="1:10" ht="12.75" customHeight="1">
      <c r="C59" s="394" t="s">
        <v>115</v>
      </c>
      <c r="D59" s="394" t="s">
        <v>116</v>
      </c>
      <c r="E59" s="394" t="s">
        <v>117</v>
      </c>
      <c r="F59" s="394" t="s">
        <v>118</v>
      </c>
      <c r="G59" s="396" t="s">
        <v>119</v>
      </c>
      <c r="H59" s="396" t="s">
        <v>120</v>
      </c>
      <c r="I59" s="396" t="s">
        <v>121</v>
      </c>
      <c r="J59" s="396" t="s">
        <v>122</v>
      </c>
    </row>
    <row r="60" spans="1:10" ht="27" customHeight="1">
      <c r="C60" s="395"/>
      <c r="D60" s="395"/>
      <c r="E60" s="395"/>
      <c r="F60" s="395" t="s">
        <v>98</v>
      </c>
      <c r="G60" s="397"/>
      <c r="H60" s="397"/>
      <c r="I60" s="397"/>
      <c r="J60" s="397"/>
    </row>
    <row r="61" spans="1:10" ht="13.5" customHeight="1">
      <c r="C61" s="299" t="s">
        <v>123</v>
      </c>
      <c r="D61" s="299" t="s">
        <v>124</v>
      </c>
      <c r="E61" s="245">
        <f>(0.9125*$D$77)/12</f>
        <v>496011.27499999997</v>
      </c>
      <c r="F61" s="299" t="s">
        <v>125</v>
      </c>
      <c r="G61" s="20"/>
      <c r="H61" s="311" t="s">
        <v>126</v>
      </c>
      <c r="I61" s="312">
        <f>48.57*$D$77</f>
        <v>316816670.16000003</v>
      </c>
      <c r="J61" s="313">
        <f>I61/12</f>
        <v>26401389.180000003</v>
      </c>
    </row>
    <row r="62" spans="1:10" ht="13.5" customHeight="1">
      <c r="C62" s="300" t="s">
        <v>127</v>
      </c>
      <c r="D62" s="300" t="s">
        <v>128</v>
      </c>
      <c r="E62" s="245">
        <f>(1*$D$77)/12</f>
        <v>543574</v>
      </c>
      <c r="F62" s="300" t="s">
        <v>129</v>
      </c>
      <c r="G62" s="20"/>
      <c r="H62" s="314" t="s">
        <v>130</v>
      </c>
      <c r="I62" s="312">
        <f>1196.66*$D$77</f>
        <v>7805679154.0800009</v>
      </c>
      <c r="J62" s="313">
        <f t="shared" ref="J62:J72" si="0">I62/12</f>
        <v>650473262.84000003</v>
      </c>
    </row>
    <row r="63" spans="1:10" ht="13.5" customHeight="1">
      <c r="C63" s="301" t="s">
        <v>131</v>
      </c>
      <c r="D63" s="301" t="s">
        <v>124</v>
      </c>
      <c r="E63" s="245">
        <f>(0.375*$D$77)/12</f>
        <v>203840.25</v>
      </c>
      <c r="F63" s="301" t="s">
        <v>132</v>
      </c>
      <c r="G63" s="20"/>
      <c r="H63" s="315" t="s">
        <v>133</v>
      </c>
      <c r="I63" s="312">
        <f>382.03*$D$77</f>
        <v>2491938902.6399999</v>
      </c>
      <c r="J63" s="313">
        <f t="shared" si="0"/>
        <v>207661575.22</v>
      </c>
    </row>
    <row r="64" spans="1:10" ht="13.5" customHeight="1">
      <c r="C64" s="300" t="s">
        <v>134</v>
      </c>
      <c r="D64" s="300" t="s">
        <v>135</v>
      </c>
      <c r="E64" s="245">
        <f>(0.00825*$D$77)/12</f>
        <v>4484.4854999999998</v>
      </c>
      <c r="F64" s="300" t="s">
        <v>136</v>
      </c>
      <c r="G64" s="20"/>
      <c r="H64" s="314" t="s">
        <v>137</v>
      </c>
      <c r="I64" s="312">
        <f>60.16*$D$77</f>
        <v>392416942.07999998</v>
      </c>
      <c r="J64" s="313">
        <f t="shared" si="0"/>
        <v>32701411.84</v>
      </c>
    </row>
    <row r="65" spans="3:10" ht="13.5" customHeight="1">
      <c r="C65" s="301" t="s">
        <v>138</v>
      </c>
      <c r="D65" s="301" t="s">
        <v>135</v>
      </c>
      <c r="E65" s="245">
        <f>(0.00573*$D$77)/12</f>
        <v>3114.67902</v>
      </c>
      <c r="F65" s="301" t="s">
        <v>139</v>
      </c>
      <c r="G65" s="20"/>
      <c r="H65" s="315" t="s">
        <v>140</v>
      </c>
      <c r="I65" s="312">
        <f>538.53*$D$77</f>
        <v>3512770874.6399999</v>
      </c>
      <c r="J65" s="313">
        <f t="shared" si="0"/>
        <v>292730906.21999997</v>
      </c>
    </row>
    <row r="66" spans="3:10" ht="13.5" customHeight="1">
      <c r="C66" s="300" t="s">
        <v>141</v>
      </c>
      <c r="D66" s="300" t="s">
        <v>135</v>
      </c>
      <c r="E66" s="245">
        <f>(0.00573*$D$77)/12</f>
        <v>3114.67902</v>
      </c>
      <c r="F66" s="300" t="s">
        <v>139</v>
      </c>
      <c r="G66" s="20"/>
      <c r="H66" s="314" t="s">
        <v>142</v>
      </c>
      <c r="I66" s="312">
        <f>883.22*$D$77</f>
        <v>5761145139.3600006</v>
      </c>
      <c r="J66" s="313">
        <f t="shared" si="0"/>
        <v>480095428.28000003</v>
      </c>
    </row>
    <row r="67" spans="3:10" ht="13.5" customHeight="1">
      <c r="C67" s="301" t="s">
        <v>143</v>
      </c>
      <c r="D67" s="308" t="s">
        <v>135</v>
      </c>
      <c r="E67" s="245">
        <f>(0.001875*$D$77)/12</f>
        <v>1019.20125</v>
      </c>
      <c r="F67" s="308" t="s">
        <v>144</v>
      </c>
      <c r="G67" s="20"/>
      <c r="H67" s="316" t="s">
        <v>145</v>
      </c>
      <c r="I67" s="312">
        <f>0.36*$D$77</f>
        <v>2348239.6799999997</v>
      </c>
      <c r="J67" s="313">
        <f t="shared" si="0"/>
        <v>195686.63999999998</v>
      </c>
    </row>
    <row r="68" spans="3:10" ht="13.5" customHeight="1">
      <c r="C68" s="306" t="s">
        <v>146</v>
      </c>
      <c r="D68" s="305" t="s">
        <v>135</v>
      </c>
      <c r="E68" s="245">
        <f>(0.000075*$D$77)/12</f>
        <v>40.768049999999995</v>
      </c>
      <c r="F68" s="305" t="s">
        <v>147</v>
      </c>
      <c r="G68" s="310"/>
      <c r="H68" s="317" t="s">
        <v>148</v>
      </c>
      <c r="I68" s="312">
        <f>1.12*$D$77</f>
        <v>7305634.5600000005</v>
      </c>
      <c r="J68" s="313">
        <f t="shared" si="0"/>
        <v>608802.88</v>
      </c>
    </row>
    <row r="69" spans="3:10" ht="14.25" hidden="1" customHeight="1">
      <c r="C69" s="307" t="s">
        <v>149</v>
      </c>
      <c r="D69" s="305" t="s">
        <v>135</v>
      </c>
      <c r="E69" s="245">
        <f t="shared" ref="E69" si="1">(0.9125*$D$78)/12</f>
        <v>41334.272916666661</v>
      </c>
      <c r="F69" s="305" t="s">
        <v>150</v>
      </c>
      <c r="G69" s="310"/>
      <c r="H69" s="317" t="s">
        <v>151</v>
      </c>
      <c r="I69" s="312">
        <f t="shared" ref="I69" si="2">48.57*$D$77</f>
        <v>316816670.16000003</v>
      </c>
      <c r="J69" s="313">
        <f t="shared" si="0"/>
        <v>26401389.180000003</v>
      </c>
    </row>
    <row r="70" spans="3:10" ht="14.25" customHeight="1">
      <c r="C70" s="306" t="s">
        <v>152</v>
      </c>
      <c r="D70" s="305" t="s">
        <v>128</v>
      </c>
      <c r="E70" s="245">
        <f>(1*$D$77)/12</f>
        <v>543574</v>
      </c>
      <c r="F70" s="305" t="s">
        <v>129</v>
      </c>
      <c r="G70" s="310"/>
      <c r="H70" s="317" t="s">
        <v>153</v>
      </c>
      <c r="I70" s="312">
        <f>1016.97*$D$77</f>
        <v>6633581409.3600006</v>
      </c>
      <c r="J70" s="313">
        <f t="shared" si="0"/>
        <v>552798450.78000009</v>
      </c>
    </row>
    <row r="71" spans="3:10" ht="14.25" customHeight="1">
      <c r="C71" s="301" t="s">
        <v>154</v>
      </c>
      <c r="D71" s="309" t="s">
        <v>128</v>
      </c>
      <c r="E71" s="245">
        <f>(0.16667*$D$77)/12</f>
        <v>90597.47858000001</v>
      </c>
      <c r="F71" s="309" t="s">
        <v>155</v>
      </c>
      <c r="G71" s="20"/>
      <c r="H71" s="318" t="s">
        <v>156</v>
      </c>
      <c r="I71" s="312">
        <f>867.04*$D$77</f>
        <v>5655604811.5199995</v>
      </c>
      <c r="J71" s="313">
        <f t="shared" si="0"/>
        <v>471300400.95999998</v>
      </c>
    </row>
    <row r="72" spans="3:10" ht="14.25" customHeight="1">
      <c r="C72" s="300" t="s">
        <v>157</v>
      </c>
      <c r="D72" s="303" t="s">
        <v>158</v>
      </c>
      <c r="E72" s="245">
        <f>(0.3333*$D$77)/12</f>
        <v>181173.21420000002</v>
      </c>
      <c r="F72" s="300" t="s">
        <v>159</v>
      </c>
      <c r="G72" s="20"/>
      <c r="H72" s="319" t="s">
        <v>160</v>
      </c>
      <c r="I72" s="312">
        <f>526.98*$D$77</f>
        <v>3437431518.2400002</v>
      </c>
      <c r="J72" s="313">
        <f t="shared" si="0"/>
        <v>286452626.52000004</v>
      </c>
    </row>
    <row r="73" spans="3:10" ht="14.25" customHeight="1">
      <c r="C73" s="302" t="s">
        <v>161</v>
      </c>
      <c r="D73" s="244"/>
      <c r="E73" s="245"/>
      <c r="F73" s="304" t="s">
        <v>161</v>
      </c>
      <c r="G73" s="20"/>
      <c r="H73" s="286"/>
      <c r="I73" s="312"/>
      <c r="J73" s="313"/>
    </row>
    <row r="74" spans="3:10">
      <c r="C74" s="405" t="s">
        <v>5</v>
      </c>
      <c r="D74" s="406"/>
      <c r="E74" s="326"/>
      <c r="F74" s="326"/>
      <c r="G74" s="326"/>
      <c r="H74" s="355" t="s">
        <v>162</v>
      </c>
      <c r="I74" s="337">
        <f>SUM(I61:I73)</f>
        <v>36333855966.480003</v>
      </c>
      <c r="J74" s="338">
        <f>SUM(J61:J73)</f>
        <v>3027821330.5400004</v>
      </c>
    </row>
    <row r="75" spans="3:10" ht="11.25" customHeight="1">
      <c r="F75" s="27"/>
      <c r="H75" s="246"/>
    </row>
    <row r="76" spans="3:10" ht="11.25" customHeight="1">
      <c r="F76" s="27"/>
      <c r="H76" s="246"/>
    </row>
    <row r="77" spans="3:10" ht="16.5" customHeight="1">
      <c r="C77" s="339" t="s">
        <v>163</v>
      </c>
      <c r="D77" s="247">
        <v>6522888</v>
      </c>
      <c r="F77" s="248"/>
      <c r="H77" s="249"/>
    </row>
    <row r="78" spans="3:10" ht="16.5" customHeight="1">
      <c r="C78" s="339" t="s">
        <v>164</v>
      </c>
      <c r="D78" s="340">
        <v>543574</v>
      </c>
      <c r="E78" s="28"/>
      <c r="F78" s="248"/>
      <c r="H78" s="249"/>
    </row>
    <row r="79" spans="3:10">
      <c r="D79" s="29"/>
      <c r="F79" s="250"/>
      <c r="J79" s="8" t="s">
        <v>40</v>
      </c>
    </row>
    <row r="82" spans="1:16" ht="12.75" customHeight="1">
      <c r="A82" s="9" t="s">
        <v>90</v>
      </c>
      <c r="B82" s="72">
        <v>15</v>
      </c>
      <c r="C82" s="417" t="s">
        <v>165</v>
      </c>
      <c r="D82" s="417"/>
      <c r="E82" s="417"/>
    </row>
    <row r="83" spans="1:16" ht="14.25" customHeight="1">
      <c r="C83" s="394" t="s">
        <v>92</v>
      </c>
      <c r="D83" s="408"/>
      <c r="E83" s="394" t="s">
        <v>166</v>
      </c>
      <c r="F83" s="396" t="s">
        <v>167</v>
      </c>
    </row>
    <row r="84" spans="1:16" ht="12.75" customHeight="1">
      <c r="C84" s="409"/>
      <c r="D84" s="410"/>
      <c r="E84" s="395" t="s">
        <v>98</v>
      </c>
      <c r="F84" s="398"/>
      <c r="P84" s="29"/>
    </row>
    <row r="85" spans="1:16">
      <c r="C85" s="16" t="s">
        <v>168</v>
      </c>
      <c r="D85" s="251">
        <v>0.05</v>
      </c>
      <c r="E85" s="286">
        <f>F85/12</f>
        <v>2629337.4291666667</v>
      </c>
      <c r="F85" s="286">
        <f>E32*D85</f>
        <v>31552049.150000002</v>
      </c>
    </row>
    <row r="86" spans="1:16">
      <c r="C86" s="252" t="s">
        <v>169</v>
      </c>
      <c r="D86" s="253">
        <v>0.05</v>
      </c>
      <c r="E86" s="286">
        <f>F86/12</f>
        <v>2653279.1125000003</v>
      </c>
      <c r="F86" s="286">
        <f>((E31*D42)+(E32*D43)+(E33*D44)+(E34*D45)+(E35*D46))*D86</f>
        <v>31839349.350000001</v>
      </c>
    </row>
    <row r="87" spans="1:16">
      <c r="C87" s="16" t="s">
        <v>170</v>
      </c>
      <c r="D87" s="251" t="s">
        <v>171</v>
      </c>
      <c r="E87" s="286">
        <f t="shared" ref="E87:E89" si="3">F87/12</f>
        <v>0</v>
      </c>
      <c r="F87" s="286">
        <f>E51</f>
        <v>0</v>
      </c>
    </row>
    <row r="88" spans="1:16">
      <c r="C88" s="16" t="s">
        <v>172</v>
      </c>
      <c r="D88" s="251" t="s">
        <v>171</v>
      </c>
      <c r="E88" s="286">
        <f>F88/12</f>
        <v>5258674.8583333334</v>
      </c>
      <c r="F88" s="286">
        <f>E52</f>
        <v>63104098.299999997</v>
      </c>
      <c r="G88" s="10"/>
    </row>
    <row r="89" spans="1:16" ht="13.5" customHeight="1">
      <c r="C89" s="16" t="s">
        <v>173</v>
      </c>
      <c r="D89" s="17" t="s">
        <v>171</v>
      </c>
      <c r="E89" s="286">
        <f t="shared" si="3"/>
        <v>50658.9</v>
      </c>
      <c r="F89" s="286">
        <f>E53</f>
        <v>607906.80000000005</v>
      </c>
    </row>
    <row r="90" spans="1:16">
      <c r="C90" s="16" t="s">
        <v>174</v>
      </c>
      <c r="D90" s="17" t="s">
        <v>171</v>
      </c>
      <c r="E90" s="286">
        <f>F90/12</f>
        <v>20074.5</v>
      </c>
      <c r="F90" s="286">
        <f>E54</f>
        <v>240894</v>
      </c>
    </row>
    <row r="91" spans="1:16">
      <c r="C91" s="254" t="s">
        <v>175</v>
      </c>
      <c r="D91" s="17" t="s">
        <v>171</v>
      </c>
      <c r="E91" s="286">
        <f>F91/12</f>
        <v>25033.333333333332</v>
      </c>
      <c r="F91" s="286">
        <f>E55</f>
        <v>300400</v>
      </c>
    </row>
    <row r="92" spans="1:16">
      <c r="C92" s="16" t="s">
        <v>176</v>
      </c>
      <c r="D92" s="17" t="s">
        <v>72</v>
      </c>
      <c r="E92" s="286">
        <f>('INVERSIONES '!D130+'INVERSIONES '!D132+'INVERSIONES '!D133+'INVERSIONES '!D134)</f>
        <v>674000</v>
      </c>
      <c r="F92" s="286">
        <f>E92*12</f>
        <v>8088000</v>
      </c>
      <c r="H92" s="10"/>
      <c r="I92" s="280"/>
    </row>
    <row r="93" spans="1:16">
      <c r="C93" s="16" t="s">
        <v>68</v>
      </c>
      <c r="D93" s="21" t="s">
        <v>72</v>
      </c>
      <c r="E93" s="286">
        <f>'INVERSIONES '!D131</f>
        <v>0</v>
      </c>
      <c r="F93" s="286">
        <f>E93*12</f>
        <v>0</v>
      </c>
    </row>
    <row r="94" spans="1:16">
      <c r="C94" s="254" t="s">
        <v>177</v>
      </c>
      <c r="D94" s="21"/>
      <c r="E94" s="341"/>
      <c r="F94" s="286">
        <f>E94*12</f>
        <v>0</v>
      </c>
    </row>
    <row r="95" spans="1:16">
      <c r="C95" s="405" t="s">
        <v>5</v>
      </c>
      <c r="D95" s="406"/>
      <c r="E95" s="326">
        <f>SUM(E85:E94)</f>
        <v>11311058.133333335</v>
      </c>
      <c r="F95" s="326">
        <f>SUM(F85:F94)</f>
        <v>135732697.59999999</v>
      </c>
      <c r="H95" s="10"/>
    </row>
    <row r="96" spans="1:16">
      <c r="G96" s="255"/>
    </row>
    <row r="99" spans="1:10">
      <c r="A99" s="9" t="s">
        <v>90</v>
      </c>
      <c r="B99" s="72">
        <v>16</v>
      </c>
      <c r="C99" s="417" t="s">
        <v>178</v>
      </c>
      <c r="D99" s="417"/>
    </row>
    <row r="100" spans="1:10">
      <c r="C100" s="394" t="s">
        <v>92</v>
      </c>
      <c r="D100" s="408"/>
      <c r="E100" s="394" t="s">
        <v>166</v>
      </c>
      <c r="F100" s="396" t="s">
        <v>167</v>
      </c>
    </row>
    <row r="101" spans="1:10">
      <c r="C101" s="409"/>
      <c r="D101" s="410"/>
      <c r="E101" s="395" t="s">
        <v>98</v>
      </c>
      <c r="F101" s="398"/>
    </row>
    <row r="102" spans="1:10">
      <c r="C102" s="19" t="s">
        <v>179</v>
      </c>
      <c r="D102" s="342" t="s">
        <v>180</v>
      </c>
      <c r="E102" s="286">
        <f>I25</f>
        <v>17186635</v>
      </c>
      <c r="F102" s="286">
        <f>E102*12</f>
        <v>206239620</v>
      </c>
    </row>
    <row r="103" spans="1:10">
      <c r="C103" s="343" t="s">
        <v>181</v>
      </c>
      <c r="D103" s="344" t="s">
        <v>182</v>
      </c>
      <c r="E103" s="286">
        <f>J74</f>
        <v>3027821330.5400004</v>
      </c>
      <c r="F103" s="286">
        <f>E103*12</f>
        <v>36333855966.480003</v>
      </c>
    </row>
    <row r="104" spans="1:10">
      <c r="C104" s="19" t="s">
        <v>183</v>
      </c>
      <c r="D104" s="345" t="s">
        <v>184</v>
      </c>
      <c r="E104" s="286">
        <f>E95</f>
        <v>11311058.133333335</v>
      </c>
      <c r="F104" s="286">
        <f>E104*12</f>
        <v>135732697.60000002</v>
      </c>
    </row>
    <row r="105" spans="1:10">
      <c r="C105" s="405" t="s">
        <v>5</v>
      </c>
      <c r="D105" s="406"/>
      <c r="E105" s="326">
        <f>SUM(E102:E104)</f>
        <v>3056319023.6733336</v>
      </c>
      <c r="F105" s="326">
        <f>SUM(F102:F104)</f>
        <v>36675828284.080002</v>
      </c>
    </row>
    <row r="106" spans="1:10">
      <c r="C106" s="30"/>
      <c r="D106" s="30"/>
      <c r="E106" s="31"/>
      <c r="F106" s="31"/>
    </row>
    <row r="107" spans="1:10">
      <c r="C107" s="30"/>
      <c r="D107" s="30"/>
      <c r="E107" s="31"/>
      <c r="F107" s="31"/>
    </row>
    <row r="109" spans="1:10">
      <c r="A109" s="9" t="s">
        <v>90</v>
      </c>
      <c r="B109" s="72">
        <v>17</v>
      </c>
      <c r="C109" s="417" t="s">
        <v>185</v>
      </c>
      <c r="D109" s="417"/>
    </row>
    <row r="110" spans="1:10">
      <c r="C110" s="396" t="s">
        <v>92</v>
      </c>
      <c r="D110" s="394" t="s">
        <v>11</v>
      </c>
      <c r="E110" s="394" t="s">
        <v>93</v>
      </c>
      <c r="F110" s="418" t="s">
        <v>94</v>
      </c>
      <c r="G110" s="418" t="s">
        <v>95</v>
      </c>
      <c r="H110" s="399" t="s">
        <v>96</v>
      </c>
      <c r="I110" s="400"/>
      <c r="J110" s="396" t="s">
        <v>97</v>
      </c>
    </row>
    <row r="111" spans="1:10">
      <c r="C111" s="397"/>
      <c r="D111" s="395"/>
      <c r="E111" s="395" t="s">
        <v>98</v>
      </c>
      <c r="F111" s="478"/>
      <c r="G111" s="478"/>
      <c r="H111" s="327" t="s">
        <v>99</v>
      </c>
      <c r="I111" s="327" t="s">
        <v>5</v>
      </c>
      <c r="J111" s="397"/>
    </row>
    <row r="112" spans="1:10">
      <c r="C112" s="346" t="s">
        <v>186</v>
      </c>
      <c r="D112" s="330">
        <v>1</v>
      </c>
      <c r="E112" s="286">
        <v>3588000</v>
      </c>
      <c r="F112" s="286"/>
      <c r="G112" s="286">
        <v>1895478</v>
      </c>
      <c r="H112" s="286">
        <f t="shared" ref="H112:H117" si="4">E112+F112+G112</f>
        <v>5483478</v>
      </c>
      <c r="I112" s="286">
        <f>D112*H112</f>
        <v>5483478</v>
      </c>
      <c r="J112" s="286">
        <f>I112*12</f>
        <v>65801736</v>
      </c>
    </row>
    <row r="113" spans="1:11">
      <c r="C113" s="346"/>
      <c r="D113" s="330"/>
      <c r="E113" s="286"/>
      <c r="F113" s="286"/>
      <c r="G113" s="286">
        <f>(E113+F113)*$E$15</f>
        <v>0</v>
      </c>
      <c r="H113" s="286">
        <f t="shared" si="4"/>
        <v>0</v>
      </c>
      <c r="I113" s="286">
        <f t="shared" ref="I113:I117" si="5">D113*H113</f>
        <v>0</v>
      </c>
      <c r="J113" s="286">
        <f t="shared" ref="J113:J117" si="6">I113*12</f>
        <v>0</v>
      </c>
    </row>
    <row r="114" spans="1:11">
      <c r="C114" s="346"/>
      <c r="D114" s="330"/>
      <c r="E114" s="286"/>
      <c r="F114" s="286"/>
      <c r="G114" s="286">
        <f>(E114+F114)*$E$15</f>
        <v>0</v>
      </c>
      <c r="H114" s="286">
        <f t="shared" si="4"/>
        <v>0</v>
      </c>
      <c r="I114" s="286">
        <f t="shared" si="5"/>
        <v>0</v>
      </c>
      <c r="J114" s="286">
        <f t="shared" si="6"/>
        <v>0</v>
      </c>
    </row>
    <row r="115" spans="1:11">
      <c r="C115" s="346"/>
      <c r="D115" s="330"/>
      <c r="E115" s="286"/>
      <c r="F115" s="286"/>
      <c r="G115" s="286">
        <f>(E115+F115)*$E$15</f>
        <v>0</v>
      </c>
      <c r="H115" s="286">
        <f t="shared" si="4"/>
        <v>0</v>
      </c>
      <c r="I115" s="286">
        <f t="shared" si="5"/>
        <v>0</v>
      </c>
      <c r="J115" s="286">
        <f t="shared" si="6"/>
        <v>0</v>
      </c>
    </row>
    <row r="116" spans="1:11">
      <c r="C116" s="346"/>
      <c r="D116" s="330"/>
      <c r="E116" s="286"/>
      <c r="F116" s="286"/>
      <c r="G116" s="286">
        <f>(E116+F116)*$E$15</f>
        <v>0</v>
      </c>
      <c r="H116" s="286">
        <f t="shared" si="4"/>
        <v>0</v>
      </c>
      <c r="I116" s="286">
        <f t="shared" si="5"/>
        <v>0</v>
      </c>
      <c r="J116" s="286">
        <f t="shared" si="6"/>
        <v>0</v>
      </c>
    </row>
    <row r="117" spans="1:11">
      <c r="C117" s="346"/>
      <c r="D117" s="330"/>
      <c r="E117" s="286"/>
      <c r="F117" s="286"/>
      <c r="G117" s="286">
        <f>(E117+F117)*$E$15</f>
        <v>0</v>
      </c>
      <c r="H117" s="286">
        <f t="shared" si="4"/>
        <v>0</v>
      </c>
      <c r="I117" s="286">
        <f t="shared" si="5"/>
        <v>0</v>
      </c>
      <c r="J117" s="286">
        <f t="shared" si="6"/>
        <v>0</v>
      </c>
    </row>
    <row r="118" spans="1:11">
      <c r="C118" s="331" t="s">
        <v>5</v>
      </c>
      <c r="D118" s="330">
        <f>SUM(D112:D117)</f>
        <v>1</v>
      </c>
      <c r="E118" s="326">
        <f t="shared" ref="E118:I118" si="7">SUM(E112:E117)</f>
        <v>3588000</v>
      </c>
      <c r="F118" s="326">
        <f t="shared" si="7"/>
        <v>0</v>
      </c>
      <c r="G118" s="326">
        <f t="shared" si="7"/>
        <v>1895478</v>
      </c>
      <c r="H118" s="326">
        <f t="shared" si="7"/>
        <v>5483478</v>
      </c>
      <c r="I118" s="326">
        <f t="shared" si="7"/>
        <v>5483478</v>
      </c>
      <c r="J118" s="326">
        <f>SUM(J112:J117)</f>
        <v>65801736</v>
      </c>
    </row>
    <row r="122" spans="1:11">
      <c r="A122" s="9" t="s">
        <v>90</v>
      </c>
      <c r="B122" s="72">
        <v>18</v>
      </c>
      <c r="C122" s="417" t="s">
        <v>187</v>
      </c>
      <c r="D122" s="417"/>
    </row>
    <row r="123" spans="1:11">
      <c r="C123" s="394" t="s">
        <v>92</v>
      </c>
      <c r="D123" s="408"/>
      <c r="E123" s="394" t="s">
        <v>166</v>
      </c>
      <c r="F123" s="396" t="s">
        <v>167</v>
      </c>
    </row>
    <row r="124" spans="1:11">
      <c r="C124" s="409"/>
      <c r="D124" s="410"/>
      <c r="E124" s="395" t="s">
        <v>98</v>
      </c>
      <c r="F124" s="398"/>
    </row>
    <row r="125" spans="1:11">
      <c r="C125" s="16" t="s">
        <v>168</v>
      </c>
      <c r="D125" s="251">
        <v>0.05</v>
      </c>
      <c r="E125" s="286">
        <f>F125/12</f>
        <v>50186.25</v>
      </c>
      <c r="F125" s="286">
        <f>E34*D125</f>
        <v>602235</v>
      </c>
    </row>
    <row r="126" spans="1:11">
      <c r="C126" s="254" t="s">
        <v>169</v>
      </c>
      <c r="D126" s="256">
        <v>0.01</v>
      </c>
      <c r="E126" s="286">
        <f t="shared" ref="E126:E131" si="8">F126/12</f>
        <v>9033.5249999999996</v>
      </c>
      <c r="F126" s="347">
        <f>((E31*E42)+(E32*E43)+(E33*E44)+(E34*E45)+(E35*E46))*D126</f>
        <v>108402.3</v>
      </c>
    </row>
    <row r="127" spans="1:11">
      <c r="C127" s="16" t="s">
        <v>170</v>
      </c>
      <c r="D127" s="17" t="s">
        <v>171</v>
      </c>
      <c r="E127" s="286">
        <f t="shared" si="8"/>
        <v>0</v>
      </c>
      <c r="F127" s="286">
        <f>F51</f>
        <v>0</v>
      </c>
      <c r="J127" s="10"/>
    </row>
    <row r="128" spans="1:11">
      <c r="C128" s="16" t="s">
        <v>172</v>
      </c>
      <c r="D128" s="21" t="s">
        <v>171</v>
      </c>
      <c r="E128" s="286">
        <f t="shared" si="8"/>
        <v>0</v>
      </c>
      <c r="F128" s="286">
        <f>F52</f>
        <v>0</v>
      </c>
      <c r="K128" s="8" t="s">
        <v>40</v>
      </c>
    </row>
    <row r="129" spans="3:8">
      <c r="C129" s="16" t="s">
        <v>173</v>
      </c>
      <c r="D129" s="17" t="s">
        <v>171</v>
      </c>
      <c r="E129" s="286">
        <f t="shared" si="8"/>
        <v>0</v>
      </c>
      <c r="F129" s="286">
        <f>F53</f>
        <v>0</v>
      </c>
    </row>
    <row r="130" spans="3:8">
      <c r="C130" s="16" t="s">
        <v>174</v>
      </c>
      <c r="D130" s="17" t="s">
        <v>171</v>
      </c>
      <c r="E130" s="286">
        <f>F130/12</f>
        <v>180670.5</v>
      </c>
      <c r="F130" s="286">
        <f>F54</f>
        <v>2168046</v>
      </c>
    </row>
    <row r="131" spans="3:8">
      <c r="C131" s="16" t="s">
        <v>175</v>
      </c>
      <c r="D131" s="17" t="s">
        <v>171</v>
      </c>
      <c r="E131" s="286">
        <f t="shared" si="8"/>
        <v>0</v>
      </c>
      <c r="F131" s="286">
        <f>F55</f>
        <v>0</v>
      </c>
    </row>
    <row r="132" spans="3:8">
      <c r="C132" s="254" t="s">
        <v>68</v>
      </c>
      <c r="D132" s="17" t="s">
        <v>72</v>
      </c>
      <c r="E132" s="348">
        <f>'INVERSIONES '!E131</f>
        <v>0</v>
      </c>
      <c r="F132" s="286">
        <f>E132*12</f>
        <v>0</v>
      </c>
    </row>
    <row r="133" spans="3:8">
      <c r="C133" s="16" t="s">
        <v>176</v>
      </c>
      <c r="D133" s="17" t="s">
        <v>72</v>
      </c>
      <c r="E133" s="286">
        <f>('INVERSIONES '!E130+'INVERSIONES '!E132+'INVERSIONES '!E133+'INVERSIONES '!E134)</f>
        <v>186000</v>
      </c>
      <c r="F133" s="286">
        <f>E133*12</f>
        <v>2232000</v>
      </c>
    </row>
    <row r="134" spans="3:8">
      <c r="C134" s="254" t="s">
        <v>188</v>
      </c>
      <c r="D134" s="22"/>
      <c r="E134" s="349">
        <f>'INVERSIONES '!E131</f>
        <v>0</v>
      </c>
      <c r="F134" s="286">
        <f t="shared" ref="F134:F136" si="9">E134*12</f>
        <v>0</v>
      </c>
    </row>
    <row r="135" spans="3:8" hidden="1">
      <c r="C135" s="16" t="s">
        <v>189</v>
      </c>
      <c r="D135" s="17"/>
      <c r="E135" s="286"/>
      <c r="F135" s="286">
        <f t="shared" si="9"/>
        <v>0</v>
      </c>
      <c r="H135" s="10"/>
    </row>
    <row r="136" spans="3:8" hidden="1">
      <c r="C136" s="16" t="s">
        <v>190</v>
      </c>
      <c r="D136" s="17"/>
      <c r="E136" s="286"/>
      <c r="F136" s="286">
        <f t="shared" si="9"/>
        <v>0</v>
      </c>
    </row>
    <row r="137" spans="3:8">
      <c r="C137" s="16" t="s">
        <v>191</v>
      </c>
      <c r="D137" s="17"/>
      <c r="E137" s="286">
        <v>500000</v>
      </c>
      <c r="F137" s="286">
        <f>E137*12</f>
        <v>6000000</v>
      </c>
    </row>
    <row r="138" spans="3:8">
      <c r="C138" s="16" t="s">
        <v>192</v>
      </c>
      <c r="D138" s="17"/>
      <c r="E138" s="286">
        <v>50000</v>
      </c>
      <c r="F138" s="286">
        <f>E138*12</f>
        <v>600000</v>
      </c>
    </row>
    <row r="139" spans="3:8">
      <c r="C139" s="16" t="s">
        <v>193</v>
      </c>
      <c r="D139" s="17"/>
      <c r="E139" s="286">
        <f>F139/12</f>
        <v>256233.33333333334</v>
      </c>
      <c r="F139" s="286">
        <f>'INVERSIONES '!D111</f>
        <v>3074800</v>
      </c>
    </row>
    <row r="140" spans="3:8">
      <c r="C140" s="16" t="s">
        <v>194</v>
      </c>
      <c r="D140" s="17"/>
      <c r="E140" s="286">
        <v>1250000</v>
      </c>
      <c r="F140" s="286">
        <f>E140*12</f>
        <v>15000000</v>
      </c>
    </row>
    <row r="141" spans="3:8">
      <c r="C141" s="405" t="s">
        <v>5</v>
      </c>
      <c r="D141" s="406"/>
      <c r="E141" s="326">
        <f>SUM(E125:E140)</f>
        <v>2482123.6083333334</v>
      </c>
      <c r="F141" s="326">
        <f>SUM(F125:F140)</f>
        <v>29785483.300000001</v>
      </c>
      <c r="G141" s="10"/>
    </row>
    <row r="145" spans="1:10">
      <c r="A145" s="9" t="s">
        <v>90</v>
      </c>
      <c r="B145" s="72">
        <v>19</v>
      </c>
      <c r="C145" s="9" t="s">
        <v>195</v>
      </c>
    </row>
    <row r="146" spans="1:10">
      <c r="C146" s="396" t="s">
        <v>92</v>
      </c>
      <c r="D146" s="394" t="s">
        <v>11</v>
      </c>
      <c r="E146" s="394" t="s">
        <v>93</v>
      </c>
      <c r="F146" s="418" t="s">
        <v>94</v>
      </c>
      <c r="G146" s="418" t="s">
        <v>95</v>
      </c>
      <c r="H146" s="399" t="s">
        <v>96</v>
      </c>
      <c r="I146" s="400"/>
      <c r="J146" s="396" t="s">
        <v>97</v>
      </c>
    </row>
    <row r="147" spans="1:10">
      <c r="C147" s="397"/>
      <c r="D147" s="395"/>
      <c r="E147" s="395" t="s">
        <v>98</v>
      </c>
      <c r="F147" s="478"/>
      <c r="G147" s="478"/>
      <c r="H147" s="327" t="s">
        <v>99</v>
      </c>
      <c r="I147" s="327" t="s">
        <v>5</v>
      </c>
      <c r="J147" s="397"/>
    </row>
    <row r="148" spans="1:10">
      <c r="C148" s="346" t="s">
        <v>196</v>
      </c>
      <c r="D148" s="330">
        <v>1</v>
      </c>
      <c r="E148" s="286">
        <v>2554000</v>
      </c>
      <c r="F148" s="286"/>
      <c r="G148" s="286">
        <v>1308705</v>
      </c>
      <c r="H148" s="286">
        <f>E148+F148+G148</f>
        <v>3862705</v>
      </c>
      <c r="I148" s="286">
        <f>D148*H148</f>
        <v>3862705</v>
      </c>
      <c r="J148" s="286">
        <f>I148*12</f>
        <v>46352460</v>
      </c>
    </row>
    <row r="149" spans="1:10">
      <c r="C149" s="346"/>
      <c r="D149" s="330"/>
      <c r="E149" s="286"/>
      <c r="F149" s="286"/>
      <c r="G149" s="286">
        <f>(E149+F149)*$E$15</f>
        <v>0</v>
      </c>
      <c r="H149" s="286">
        <f>E149+F149+G149</f>
        <v>0</v>
      </c>
      <c r="I149" s="286">
        <f>D149*H149</f>
        <v>0</v>
      </c>
      <c r="J149" s="286">
        <f>I149*12</f>
        <v>0</v>
      </c>
    </row>
    <row r="150" spans="1:10">
      <c r="C150" s="346"/>
      <c r="D150" s="330"/>
      <c r="E150" s="286"/>
      <c r="F150" s="286"/>
      <c r="G150" s="286">
        <f>(E150+F150)*$E$15</f>
        <v>0</v>
      </c>
      <c r="H150" s="286">
        <f>E150+F150+G150</f>
        <v>0</v>
      </c>
      <c r="I150" s="286">
        <f>D150*H150</f>
        <v>0</v>
      </c>
      <c r="J150" s="286">
        <f>I150*12</f>
        <v>0</v>
      </c>
    </row>
    <row r="151" spans="1:10">
      <c r="C151" s="346"/>
      <c r="D151" s="330"/>
      <c r="E151" s="286"/>
      <c r="F151" s="286"/>
      <c r="G151" s="286">
        <f>(E151+F151)*$E$15</f>
        <v>0</v>
      </c>
      <c r="H151" s="286">
        <f>E151+F151+G151</f>
        <v>0</v>
      </c>
      <c r="I151" s="286">
        <f>D151*H151</f>
        <v>0</v>
      </c>
      <c r="J151" s="286">
        <f>I151*12</f>
        <v>0</v>
      </c>
    </row>
    <row r="152" spans="1:10">
      <c r="C152" s="331" t="s">
        <v>5</v>
      </c>
      <c r="D152" s="330">
        <f>SUM(D148:D151)</f>
        <v>1</v>
      </c>
      <c r="E152" s="326">
        <f t="shared" ref="E152:J152" si="10">SUM(E148:E151)</f>
        <v>2554000</v>
      </c>
      <c r="F152" s="326">
        <f t="shared" si="10"/>
        <v>0</v>
      </c>
      <c r="G152" s="326">
        <f t="shared" si="10"/>
        <v>1308705</v>
      </c>
      <c r="H152" s="326">
        <f t="shared" si="10"/>
        <v>3862705</v>
      </c>
      <c r="I152" s="326">
        <f t="shared" si="10"/>
        <v>3862705</v>
      </c>
      <c r="J152" s="326">
        <f t="shared" si="10"/>
        <v>46352460</v>
      </c>
    </row>
    <row r="156" spans="1:10">
      <c r="A156" s="9" t="s">
        <v>90</v>
      </c>
      <c r="B156" s="72">
        <v>20</v>
      </c>
      <c r="C156" s="417" t="s">
        <v>197</v>
      </c>
      <c r="D156" s="417"/>
    </row>
    <row r="157" spans="1:10">
      <c r="C157" s="394" t="s">
        <v>92</v>
      </c>
      <c r="D157" s="408"/>
      <c r="E157" s="394" t="s">
        <v>166</v>
      </c>
      <c r="F157" s="396" t="s">
        <v>167</v>
      </c>
    </row>
    <row r="158" spans="1:10">
      <c r="C158" s="409"/>
      <c r="D158" s="410"/>
      <c r="E158" s="395" t="s">
        <v>98</v>
      </c>
      <c r="F158" s="398"/>
    </row>
    <row r="159" spans="1:10">
      <c r="C159" s="19" t="s">
        <v>185</v>
      </c>
      <c r="D159" s="342" t="s">
        <v>198</v>
      </c>
      <c r="E159" s="286">
        <f>F159/12</f>
        <v>5483478</v>
      </c>
      <c r="F159" s="286">
        <f>J118</f>
        <v>65801736</v>
      </c>
    </row>
    <row r="160" spans="1:10">
      <c r="C160" s="19" t="s">
        <v>199</v>
      </c>
      <c r="D160" s="342" t="s">
        <v>200</v>
      </c>
      <c r="E160" s="286">
        <f>F160/12</f>
        <v>3862705</v>
      </c>
      <c r="F160" s="286">
        <f>J152</f>
        <v>46352460</v>
      </c>
    </row>
    <row r="161" spans="1:12">
      <c r="C161" s="343" t="s">
        <v>187</v>
      </c>
      <c r="D161" s="344" t="s">
        <v>201</v>
      </c>
      <c r="E161" s="286">
        <f>F161/12</f>
        <v>2482123.6083333334</v>
      </c>
      <c r="F161" s="286">
        <f>F141</f>
        <v>29785483.300000001</v>
      </c>
      <c r="G161" s="10"/>
    </row>
    <row r="162" spans="1:12">
      <c r="C162" s="405" t="s">
        <v>5</v>
      </c>
      <c r="D162" s="406"/>
      <c r="E162" s="326">
        <f>SUM(E159:E161)</f>
        <v>11828306.608333334</v>
      </c>
      <c r="F162" s="326">
        <f>SUM(F159:F161)</f>
        <v>141939679.30000001</v>
      </c>
    </row>
    <row r="163" spans="1:12">
      <c r="C163" s="257"/>
      <c r="D163" s="258"/>
    </row>
    <row r="164" spans="1:12">
      <c r="C164" s="257"/>
      <c r="D164" s="258"/>
    </row>
    <row r="165" spans="1:12">
      <c r="C165" s="257"/>
      <c r="D165" s="258"/>
    </row>
    <row r="166" spans="1:12">
      <c r="A166" s="9" t="s">
        <v>90</v>
      </c>
      <c r="B166" s="72">
        <v>21</v>
      </c>
      <c r="C166" s="417" t="s">
        <v>202</v>
      </c>
      <c r="D166" s="417"/>
    </row>
    <row r="167" spans="1:12">
      <c r="C167" s="394" t="s">
        <v>203</v>
      </c>
      <c r="D167" s="408"/>
      <c r="E167" s="396" t="s">
        <v>204</v>
      </c>
    </row>
    <row r="168" spans="1:12">
      <c r="C168" s="409"/>
      <c r="D168" s="410"/>
      <c r="E168" s="397" t="s">
        <v>98</v>
      </c>
    </row>
    <row r="169" spans="1:12">
      <c r="C169" s="16" t="s">
        <v>205</v>
      </c>
      <c r="D169" s="251" t="s">
        <v>206</v>
      </c>
      <c r="E169" s="328">
        <f>CRÉDITO!E14</f>
        <v>105435000</v>
      </c>
    </row>
    <row r="170" spans="1:12" ht="15" customHeight="1">
      <c r="C170" s="16" t="s">
        <v>207</v>
      </c>
      <c r="D170" s="251" t="s">
        <v>206</v>
      </c>
      <c r="E170" s="328">
        <f>CRÉDITO!E15</f>
        <v>104615154.41295411</v>
      </c>
    </row>
    <row r="171" spans="1:12" ht="13.5" customHeight="1">
      <c r="C171" s="16" t="s">
        <v>208</v>
      </c>
      <c r="D171" s="251" t="s">
        <v>206</v>
      </c>
      <c r="E171" s="328">
        <f>CRÉDITO!E16</f>
        <v>103776099.84380375</v>
      </c>
    </row>
    <row r="173" spans="1:12" ht="13.9" thickBot="1">
      <c r="G173" s="14"/>
    </row>
    <row r="174" spans="1:12" ht="13.9" thickBot="1">
      <c r="F174" s="259">
        <v>6</v>
      </c>
      <c r="G174" s="294" t="s">
        <v>209</v>
      </c>
      <c r="H174" s="350"/>
      <c r="I174" s="350"/>
      <c r="J174" s="350"/>
      <c r="K174" s="350"/>
      <c r="L174" s="351"/>
    </row>
    <row r="175" spans="1:12">
      <c r="F175" s="96"/>
      <c r="G175" s="352" t="s">
        <v>210</v>
      </c>
      <c r="H175" s="353"/>
      <c r="I175" s="353"/>
      <c r="J175" s="353"/>
      <c r="K175" s="353"/>
      <c r="L175" s="354"/>
    </row>
    <row r="177" spans="1:6">
      <c r="A177" s="9" t="s">
        <v>90</v>
      </c>
      <c r="B177" s="72">
        <v>22</v>
      </c>
      <c r="C177" s="417" t="s">
        <v>211</v>
      </c>
      <c r="D177" s="417"/>
    </row>
    <row r="178" spans="1:6">
      <c r="C178" s="413" t="s">
        <v>212</v>
      </c>
      <c r="D178" s="414"/>
      <c r="E178" s="413" t="s">
        <v>204</v>
      </c>
      <c r="F178" s="419" t="s">
        <v>213</v>
      </c>
    </row>
    <row r="179" spans="1:6">
      <c r="C179" s="415"/>
      <c r="D179" s="416"/>
      <c r="E179" s="421" t="s">
        <v>98</v>
      </c>
      <c r="F179" s="420"/>
    </row>
    <row r="180" spans="1:6">
      <c r="C180" s="221" t="s">
        <v>214</v>
      </c>
      <c r="D180" s="17" t="s">
        <v>215</v>
      </c>
      <c r="E180" s="1">
        <f>E105</f>
        <v>3056319023.6733336</v>
      </c>
      <c r="F180" s="4">
        <f>E180*F174</f>
        <v>18337914142.040001</v>
      </c>
    </row>
    <row r="181" spans="1:6">
      <c r="C181" s="24" t="s">
        <v>216</v>
      </c>
      <c r="D181" s="17" t="s">
        <v>217</v>
      </c>
      <c r="E181" s="1">
        <f>E162</f>
        <v>11828306.608333334</v>
      </c>
      <c r="F181" s="4">
        <f>E181*F174</f>
        <v>70969839.650000006</v>
      </c>
    </row>
    <row r="182" spans="1:6">
      <c r="C182" s="24" t="s">
        <v>202</v>
      </c>
      <c r="D182" s="17" t="s">
        <v>218</v>
      </c>
      <c r="E182" s="1">
        <f>E169</f>
        <v>105435000</v>
      </c>
      <c r="F182" s="4">
        <f>E169+E170+E171</f>
        <v>313826254.25675786</v>
      </c>
    </row>
    <row r="183" spans="1:6">
      <c r="C183" s="24" t="s">
        <v>219</v>
      </c>
      <c r="D183" s="17" t="s">
        <v>220</v>
      </c>
      <c r="E183" s="1">
        <f>((PROYECCIONES!F32*0.004)/12)</f>
        <v>260915520</v>
      </c>
      <c r="F183" s="1">
        <f>E183*F174</f>
        <v>1565493120</v>
      </c>
    </row>
    <row r="184" spans="1:6">
      <c r="C184" s="24" t="s">
        <v>221</v>
      </c>
      <c r="D184" s="17" t="s">
        <v>222</v>
      </c>
      <c r="E184" s="1">
        <f>(E139+E131+E130+E129+E128+E127+E87+E88+E89+E90+E91)</f>
        <v>5791345.4249999998</v>
      </c>
      <c r="F184" s="1">
        <f>E184*F174</f>
        <v>34748072.549999997</v>
      </c>
    </row>
    <row r="185" spans="1:6">
      <c r="C185" s="401" t="s">
        <v>5</v>
      </c>
      <c r="D185" s="402"/>
      <c r="E185" s="2">
        <f>SUM(E180:E183)-E184</f>
        <v>3428706504.8566666</v>
      </c>
      <c r="F185" s="2">
        <f>SUM(F180:F183)-F184</f>
        <v>20253455283.396763</v>
      </c>
    </row>
    <row r="189" spans="1:6">
      <c r="A189" s="9" t="s">
        <v>90</v>
      </c>
      <c r="B189" s="72">
        <v>23</v>
      </c>
      <c r="C189" s="417" t="s">
        <v>223</v>
      </c>
      <c r="D189" s="417"/>
    </row>
    <row r="190" spans="1:6">
      <c r="C190" s="413" t="s">
        <v>224</v>
      </c>
      <c r="D190" s="414"/>
      <c r="E190" s="419" t="s">
        <v>225</v>
      </c>
    </row>
    <row r="191" spans="1:6">
      <c r="C191" s="415"/>
      <c r="D191" s="416"/>
      <c r="E191" s="420" t="s">
        <v>98</v>
      </c>
    </row>
    <row r="192" spans="1:6">
      <c r="C192" s="24" t="s">
        <v>46</v>
      </c>
      <c r="D192" s="17" t="s">
        <v>45</v>
      </c>
      <c r="E192" s="1">
        <f>'INVERSIONES '!D95</f>
        <v>647627217</v>
      </c>
    </row>
    <row r="193" spans="1:7">
      <c r="C193" s="24" t="s">
        <v>226</v>
      </c>
      <c r="D193" s="17" t="s">
        <v>53</v>
      </c>
      <c r="E193" s="1">
        <f>'INVERSIONES '!D109</f>
        <v>15374000</v>
      </c>
    </row>
    <row r="194" spans="1:7">
      <c r="C194" s="24" t="s">
        <v>227</v>
      </c>
      <c r="D194" s="17" t="s">
        <v>228</v>
      </c>
      <c r="E194" s="1">
        <f>F185</f>
        <v>20253455283.396763</v>
      </c>
    </row>
    <row r="195" spans="1:7">
      <c r="C195" s="401" t="s">
        <v>5</v>
      </c>
      <c r="D195" s="402"/>
      <c r="E195" s="2">
        <f>SUM(E192:E194)</f>
        <v>20916456500.396763</v>
      </c>
      <c r="F195" s="10"/>
    </row>
    <row r="199" spans="1:7">
      <c r="G199" s="14"/>
    </row>
    <row r="200" spans="1:7">
      <c r="A200" s="9" t="s">
        <v>90</v>
      </c>
      <c r="B200" s="9">
        <v>24</v>
      </c>
      <c r="C200" s="260" t="s">
        <v>223</v>
      </c>
      <c r="D200" s="1">
        <f>E195</f>
        <v>20916456500.396763</v>
      </c>
      <c r="E200" s="393" t="s">
        <v>229</v>
      </c>
      <c r="F200" s="393"/>
      <c r="G200" s="14"/>
    </row>
    <row r="201" spans="1:7">
      <c r="C201" s="24" t="s">
        <v>230</v>
      </c>
      <c r="D201" s="20">
        <v>15111878900</v>
      </c>
      <c r="E201" s="25">
        <f>D201/E195</f>
        <v>0.72248752553824513</v>
      </c>
      <c r="F201" s="32" t="s">
        <v>231</v>
      </c>
    </row>
    <row r="202" spans="1:7">
      <c r="C202" s="24" t="s">
        <v>232</v>
      </c>
      <c r="D202" s="2">
        <f>D200-D201</f>
        <v>5804577600.3967628</v>
      </c>
      <c r="E202" s="25">
        <f>D202/E195</f>
        <v>0.27751247446175487</v>
      </c>
      <c r="F202" s="32" t="s">
        <v>233</v>
      </c>
    </row>
    <row r="203" spans="1:7">
      <c r="D203" s="10"/>
    </row>
  </sheetData>
  <mergeCells count="85">
    <mergeCell ref="I59:I60"/>
    <mergeCell ref="F59:F60"/>
    <mergeCell ref="G59:G60"/>
    <mergeCell ref="J59:J60"/>
    <mergeCell ref="F83:F84"/>
    <mergeCell ref="H59:H60"/>
    <mergeCell ref="J19:J20"/>
    <mergeCell ref="H19:I19"/>
    <mergeCell ref="C19:C20"/>
    <mergeCell ref="G19:G20"/>
    <mergeCell ref="J29:J30"/>
    <mergeCell ref="I29:I30"/>
    <mergeCell ref="H29:H30"/>
    <mergeCell ref="F29:F30"/>
    <mergeCell ref="G29:G30"/>
    <mergeCell ref="E29:E30"/>
    <mergeCell ref="D19:D20"/>
    <mergeCell ref="C195:D195"/>
    <mergeCell ref="F110:F111"/>
    <mergeCell ref="G110:G111"/>
    <mergeCell ref="C141:D141"/>
    <mergeCell ref="C190:D191"/>
    <mergeCell ref="C189:D189"/>
    <mergeCell ref="E123:E124"/>
    <mergeCell ref="G146:G147"/>
    <mergeCell ref="E190:E191"/>
    <mergeCell ref="C122:D122"/>
    <mergeCell ref="C146:C147"/>
    <mergeCell ref="D146:D147"/>
    <mergeCell ref="E178:E179"/>
    <mergeCell ref="F178:F179"/>
    <mergeCell ref="E167:E168"/>
    <mergeCell ref="C110:C111"/>
    <mergeCell ref="F157:F158"/>
    <mergeCell ref="F146:F147"/>
    <mergeCell ref="F19:F20"/>
    <mergeCell ref="E19:E20"/>
    <mergeCell ref="E49:F49"/>
    <mergeCell ref="F100:F101"/>
    <mergeCell ref="C82:E82"/>
    <mergeCell ref="E59:E60"/>
    <mergeCell ref="C74:D74"/>
    <mergeCell ref="C99:D99"/>
    <mergeCell ref="E100:E101"/>
    <mergeCell ref="C109:D109"/>
    <mergeCell ref="C100:D101"/>
    <mergeCell ref="C105:D105"/>
    <mergeCell ref="C178:D179"/>
    <mergeCell ref="C123:D124"/>
    <mergeCell ref="C162:D162"/>
    <mergeCell ref="C177:D177"/>
    <mergeCell ref="D110:D111"/>
    <mergeCell ref="C157:D158"/>
    <mergeCell ref="C167:D168"/>
    <mergeCell ref="C156:D156"/>
    <mergeCell ref="C166:D166"/>
    <mergeCell ref="C6:D6"/>
    <mergeCell ref="C29:D30"/>
    <mergeCell ref="C59:C60"/>
    <mergeCell ref="C12:D12"/>
    <mergeCell ref="C83:D84"/>
    <mergeCell ref="C13:D13"/>
    <mergeCell ref="C14:D14"/>
    <mergeCell ref="C7:D7"/>
    <mergeCell ref="C8:D8"/>
    <mergeCell ref="C9:D9"/>
    <mergeCell ref="C10:D10"/>
    <mergeCell ref="C11:D11"/>
    <mergeCell ref="C36:D36"/>
    <mergeCell ref="E200:F200"/>
    <mergeCell ref="D40:E40"/>
    <mergeCell ref="D59:D60"/>
    <mergeCell ref="J110:J111"/>
    <mergeCell ref="F123:F124"/>
    <mergeCell ref="H110:I110"/>
    <mergeCell ref="H146:I146"/>
    <mergeCell ref="J146:J147"/>
    <mergeCell ref="E110:E111"/>
    <mergeCell ref="E157:E158"/>
    <mergeCell ref="C185:D185"/>
    <mergeCell ref="C40:C41"/>
    <mergeCell ref="C49:C50"/>
    <mergeCell ref="E83:E84"/>
    <mergeCell ref="C95:D95"/>
    <mergeCell ref="E146:E14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0236F-E5D4-447A-A1C7-B415CDC76B5F}">
  <sheetPr>
    <tabColor theme="6" tint="-0.249977111117893"/>
  </sheetPr>
  <dimension ref="A1:Q116"/>
  <sheetViews>
    <sheetView showGridLines="0" topLeftCell="A2" zoomScale="90" zoomScaleNormal="90" workbookViewId="0">
      <selection activeCell="G8" sqref="G8"/>
    </sheetView>
  </sheetViews>
  <sheetFormatPr defaultColWidth="11.42578125" defaultRowHeight="13.15"/>
  <cols>
    <col min="1" max="1" width="7.28515625" customWidth="1"/>
    <col min="2" max="2" width="3" customWidth="1"/>
    <col min="3" max="3" width="8.42578125" customWidth="1"/>
    <col min="4" max="4" width="21.28515625" customWidth="1"/>
    <col min="5" max="5" width="20.5703125" customWidth="1"/>
    <col min="6" max="6" width="16.42578125" customWidth="1"/>
    <col min="7" max="7" width="19" customWidth="1"/>
    <col min="8" max="8" width="8.85546875" customWidth="1"/>
    <col min="9" max="9" width="6.5703125" customWidth="1"/>
    <col min="10" max="10" width="7.5703125" customWidth="1"/>
    <col min="11" max="11" width="3.7109375" customWidth="1"/>
    <col min="12" max="12" width="11.5703125" bestFit="1" customWidth="1"/>
    <col min="13" max="13" width="23.7109375" customWidth="1"/>
    <col min="14" max="14" width="20" customWidth="1"/>
    <col min="15" max="15" width="22.28515625" customWidth="1"/>
    <col min="16" max="16" width="18.5703125" customWidth="1"/>
  </cols>
  <sheetData>
    <row r="1" spans="1:17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>
      <c r="A3" s="9" t="s">
        <v>90</v>
      </c>
      <c r="B3" s="34">
        <v>25</v>
      </c>
      <c r="C3" s="9" t="s">
        <v>234</v>
      </c>
      <c r="D3" s="9"/>
      <c r="E3" s="8"/>
      <c r="F3" s="8"/>
      <c r="G3" s="8"/>
      <c r="H3" s="14"/>
      <c r="I3" s="8"/>
      <c r="J3" s="8"/>
      <c r="K3" s="8"/>
      <c r="L3" s="8"/>
      <c r="M3" s="8"/>
      <c r="N3" s="8"/>
      <c r="O3" s="8"/>
      <c r="P3" s="8"/>
      <c r="Q3" s="8"/>
    </row>
    <row r="4" spans="1:17">
      <c r="A4" s="8"/>
      <c r="B4" s="8"/>
      <c r="C4" s="8"/>
      <c r="D4" s="8"/>
      <c r="E4" s="8"/>
      <c r="F4" s="8"/>
      <c r="G4" s="8"/>
      <c r="H4" s="14"/>
      <c r="I4" s="9"/>
      <c r="J4" s="9"/>
      <c r="K4" s="9"/>
      <c r="L4" s="9"/>
      <c r="M4" s="8"/>
      <c r="N4" s="8"/>
      <c r="O4" s="8"/>
      <c r="P4" s="8"/>
      <c r="Q4" s="8"/>
    </row>
    <row r="5" spans="1:17">
      <c r="A5" s="8"/>
      <c r="B5" s="8"/>
      <c r="C5" s="8"/>
      <c r="D5" s="422" t="s">
        <v>235</v>
      </c>
      <c r="E5" s="422"/>
      <c r="F5" s="214">
        <f>4500000000</f>
        <v>4500000000</v>
      </c>
      <c r="G5" s="8"/>
      <c r="H5" s="8"/>
      <c r="J5" s="8"/>
      <c r="K5" s="8"/>
      <c r="L5" s="8"/>
      <c r="M5" s="8"/>
      <c r="N5" s="8"/>
      <c r="O5" s="8"/>
      <c r="P5" s="8"/>
      <c r="Q5" s="8"/>
    </row>
    <row r="6" spans="1:17">
      <c r="A6" s="8"/>
      <c r="B6" s="8"/>
      <c r="C6" s="8"/>
      <c r="D6" s="422" t="s">
        <v>236</v>
      </c>
      <c r="E6" s="422"/>
      <c r="F6" s="261">
        <v>60</v>
      </c>
      <c r="G6" s="8" t="s">
        <v>237</v>
      </c>
      <c r="H6" s="8"/>
      <c r="I6" s="8"/>
      <c r="J6" s="8"/>
      <c r="K6" s="8"/>
      <c r="L6" s="266"/>
      <c r="M6" s="8"/>
      <c r="N6" s="8"/>
      <c r="O6" s="8"/>
      <c r="P6" s="8"/>
      <c r="Q6" s="8"/>
    </row>
    <row r="7" spans="1:17">
      <c r="A7" s="8"/>
      <c r="B7" s="8"/>
      <c r="C7" s="8"/>
      <c r="D7" s="422" t="s">
        <v>238</v>
      </c>
      <c r="E7" s="422"/>
      <c r="F7" s="262">
        <v>2.3429999999999999E-2</v>
      </c>
      <c r="G7" s="8" t="s">
        <v>239</v>
      </c>
      <c r="H7" s="215">
        <f>((1+F7)^12)-1</f>
        <v>0.32037630052209276</v>
      </c>
      <c r="I7" s="8" t="s">
        <v>240</v>
      </c>
      <c r="K7" s="8"/>
      <c r="L7" s="8"/>
      <c r="M7" s="8"/>
      <c r="N7" s="8"/>
      <c r="O7" s="8"/>
      <c r="P7" s="8"/>
      <c r="Q7" s="8"/>
    </row>
    <row r="8" spans="1:17">
      <c r="A8" s="8"/>
      <c r="B8" s="8"/>
      <c r="C8" s="8"/>
      <c r="D8" s="422" t="s">
        <v>241</v>
      </c>
      <c r="E8" s="422"/>
      <c r="F8" s="216">
        <f>-PMT(F7,F6,F5)</f>
        <v>140426275.58881256</v>
      </c>
      <c r="G8" s="8" t="s">
        <v>239</v>
      </c>
      <c r="H8" s="8"/>
      <c r="I8" s="8"/>
      <c r="J8" s="8"/>
      <c r="K8" s="8"/>
      <c r="N8" s="8"/>
      <c r="O8" s="8"/>
      <c r="P8" s="8"/>
      <c r="Q8" s="8"/>
    </row>
    <row r="9" spans="1:1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1:17">
      <c r="A10" s="8"/>
      <c r="B10" s="8"/>
      <c r="C10" s="14"/>
      <c r="D10" s="14"/>
      <c r="E10" s="14"/>
      <c r="F10" s="14"/>
      <c r="G10" s="14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1:17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7">
      <c r="A12" s="8"/>
      <c r="B12" s="8"/>
      <c r="C12" s="217" t="s">
        <v>242</v>
      </c>
      <c r="D12" s="217" t="s">
        <v>243</v>
      </c>
      <c r="E12" s="217" t="s">
        <v>244</v>
      </c>
      <c r="F12" s="217" t="s">
        <v>245</v>
      </c>
      <c r="G12" s="217" t="s">
        <v>246</v>
      </c>
      <c r="H12" s="8"/>
      <c r="I12" s="8"/>
      <c r="J12" s="9" t="s">
        <v>90</v>
      </c>
      <c r="K12" s="34">
        <f>B3+1</f>
        <v>26</v>
      </c>
      <c r="L12" s="9" t="s">
        <v>247</v>
      </c>
      <c r="M12" s="8"/>
      <c r="N12" s="8"/>
      <c r="O12" s="8"/>
      <c r="P12" s="8"/>
      <c r="Q12" s="8"/>
    </row>
    <row r="13" spans="1:17">
      <c r="A13" s="8"/>
      <c r="B13" s="8"/>
      <c r="C13" s="59">
        <v>0</v>
      </c>
      <c r="D13" s="18"/>
      <c r="E13" s="18"/>
      <c r="F13" s="18"/>
      <c r="G13" s="218">
        <f>F5</f>
        <v>4500000000</v>
      </c>
      <c r="H13" s="8"/>
      <c r="I13" s="8"/>
      <c r="J13" s="8"/>
      <c r="K13" s="8"/>
      <c r="L13" s="217" t="s">
        <v>110</v>
      </c>
      <c r="M13" s="217" t="s">
        <v>248</v>
      </c>
      <c r="N13" s="217" t="s">
        <v>244</v>
      </c>
      <c r="O13" s="217" t="s">
        <v>245</v>
      </c>
      <c r="P13" s="217" t="s">
        <v>246</v>
      </c>
      <c r="Q13" s="8"/>
    </row>
    <row r="14" spans="1:17">
      <c r="A14" s="8"/>
      <c r="B14" s="8"/>
      <c r="C14" s="356">
        <f>C13+1</f>
        <v>1</v>
      </c>
      <c r="D14" s="357">
        <f>F8</f>
        <v>140426275.58881256</v>
      </c>
      <c r="E14" s="358">
        <f>G13*$F$7</f>
        <v>105435000</v>
      </c>
      <c r="F14" s="358">
        <f>D14-E14</f>
        <v>34991275.58881256</v>
      </c>
      <c r="G14" s="358">
        <f>G13-F14</f>
        <v>4465008724.4111872</v>
      </c>
      <c r="H14" s="8"/>
      <c r="I14" s="8"/>
      <c r="J14" s="8"/>
      <c r="K14" s="8"/>
      <c r="L14" s="59">
        <v>1</v>
      </c>
      <c r="M14" s="219">
        <f>SUM(D14:D25)</f>
        <v>1685115307.0657508</v>
      </c>
      <c r="N14" s="218">
        <f>SUM(E14:E25)</f>
        <v>1206652847.6678517</v>
      </c>
      <c r="O14" s="218">
        <f>SUM(F14:F25)</f>
        <v>478462459.39789909</v>
      </c>
      <c r="P14" s="218">
        <f>G24</f>
        <v>4066681469.3637214</v>
      </c>
      <c r="Q14" s="8"/>
    </row>
    <row r="15" spans="1:17">
      <c r="A15" s="8"/>
      <c r="B15" s="8"/>
      <c r="C15" s="356">
        <f t="shared" ref="C15:C73" si="0">C14+1</f>
        <v>2</v>
      </c>
      <c r="D15" s="357">
        <f>D14</f>
        <v>140426275.58881256</v>
      </c>
      <c r="E15" s="358">
        <f t="shared" ref="E15:E48" si="1">G14*$F$7</f>
        <v>104615154.41295411</v>
      </c>
      <c r="F15" s="358">
        <f t="shared" ref="F15:F48" si="2">D15-E15</f>
        <v>35811121.175858453</v>
      </c>
      <c r="G15" s="358">
        <f t="shared" ref="G15:G48" si="3">G14-F15</f>
        <v>4429197603.2353287</v>
      </c>
      <c r="H15" s="8"/>
      <c r="I15" s="8"/>
      <c r="J15" s="8"/>
      <c r="K15" s="8"/>
      <c r="L15" s="59">
        <f>L14+1</f>
        <v>2</v>
      </c>
      <c r="M15" s="219">
        <f>M14</f>
        <v>1685115307.0657508</v>
      </c>
      <c r="N15" s="218">
        <f>SUM(E26:E37)</f>
        <v>1053364814.9872508</v>
      </c>
      <c r="O15" s="218">
        <f>M15-N15</f>
        <v>631750492.07850003</v>
      </c>
      <c r="P15" s="218">
        <f>G37</f>
        <v>3389787048.5236006</v>
      </c>
      <c r="Q15" s="8"/>
    </row>
    <row r="16" spans="1:17">
      <c r="A16" s="8"/>
      <c r="B16" s="8"/>
      <c r="C16" s="356">
        <f t="shared" si="0"/>
        <v>3</v>
      </c>
      <c r="D16" s="357">
        <f t="shared" ref="D16:D48" si="4">D15</f>
        <v>140426275.58881256</v>
      </c>
      <c r="E16" s="358">
        <f t="shared" si="1"/>
        <v>103776099.84380375</v>
      </c>
      <c r="F16" s="358">
        <f t="shared" si="2"/>
        <v>36650175.745008811</v>
      </c>
      <c r="G16" s="358">
        <f t="shared" si="3"/>
        <v>4392547427.4903202</v>
      </c>
      <c r="H16" s="8"/>
      <c r="I16" s="8"/>
      <c r="J16" s="8"/>
      <c r="K16" s="8"/>
      <c r="L16" s="59">
        <f>L15+1</f>
        <v>3</v>
      </c>
      <c r="M16" s="219">
        <f>M15</f>
        <v>1685115307.0657508</v>
      </c>
      <c r="N16" s="218">
        <f>SUM(E38:E49)</f>
        <v>850966929.48212945</v>
      </c>
      <c r="O16" s="218">
        <f>M16-N16</f>
        <v>834148377.58362138</v>
      </c>
      <c r="P16" s="218">
        <f>G49</f>
        <v>2555638670.9399796</v>
      </c>
      <c r="Q16" s="8"/>
    </row>
    <row r="17" spans="1:17">
      <c r="A17" s="8"/>
      <c r="B17" s="8"/>
      <c r="C17" s="356">
        <f t="shared" si="0"/>
        <v>4</v>
      </c>
      <c r="D17" s="357">
        <f t="shared" si="4"/>
        <v>140426275.58881256</v>
      </c>
      <c r="E17" s="358">
        <f t="shared" si="1"/>
        <v>102917386.22609819</v>
      </c>
      <c r="F17" s="358">
        <f t="shared" si="2"/>
        <v>37508889.362714365</v>
      </c>
      <c r="G17" s="358">
        <f t="shared" si="3"/>
        <v>4355038538.1276054</v>
      </c>
      <c r="H17" s="8"/>
      <c r="I17" s="8"/>
      <c r="J17" s="8"/>
      <c r="K17" s="8"/>
      <c r="L17" s="59">
        <f t="shared" ref="L17:L18" si="5">L16+1</f>
        <v>4</v>
      </c>
      <c r="M17" s="219">
        <f t="shared" ref="M17:M18" si="6">M16</f>
        <v>1685115307.0657508</v>
      </c>
      <c r="N17" s="218">
        <f>SUM(E50:E61)</f>
        <v>583725558.18538332</v>
      </c>
      <c r="O17" s="218">
        <f>SUM(F50:F61)</f>
        <v>1101389748.8803675</v>
      </c>
      <c r="P17" s="218">
        <f>G61</f>
        <v>1454248922.059612</v>
      </c>
      <c r="Q17" s="8"/>
    </row>
    <row r="18" spans="1:17">
      <c r="A18" s="8"/>
      <c r="B18" s="8"/>
      <c r="C18" s="356">
        <f t="shared" si="0"/>
        <v>5</v>
      </c>
      <c r="D18" s="357">
        <f t="shared" si="4"/>
        <v>140426275.58881256</v>
      </c>
      <c r="E18" s="358">
        <f t="shared" si="1"/>
        <v>102038552.94832979</v>
      </c>
      <c r="F18" s="358">
        <f t="shared" si="2"/>
        <v>38387722.640482768</v>
      </c>
      <c r="G18" s="358">
        <f t="shared" si="3"/>
        <v>4316650815.4871225</v>
      </c>
      <c r="H18" s="8"/>
      <c r="I18" s="8"/>
      <c r="J18" s="8"/>
      <c r="K18" s="8"/>
      <c r="L18" s="59">
        <f t="shared" si="5"/>
        <v>5</v>
      </c>
      <c r="M18" s="219">
        <f t="shared" si="6"/>
        <v>1685115307.0657508</v>
      </c>
      <c r="N18" s="218">
        <f>SUM(E62:E73)</f>
        <v>230866385.00613466</v>
      </c>
      <c r="O18" s="218">
        <f>SUM(F62:F73)</f>
        <v>1454248922.0596161</v>
      </c>
      <c r="P18" s="218">
        <f>G73</f>
        <v>-4.1425228118896484E-6</v>
      </c>
      <c r="Q18" s="8"/>
    </row>
    <row r="19" spans="1:17">
      <c r="A19" s="8"/>
      <c r="B19" s="8"/>
      <c r="C19" s="356">
        <f t="shared" si="0"/>
        <v>6</v>
      </c>
      <c r="D19" s="357">
        <f t="shared" si="4"/>
        <v>140426275.58881256</v>
      </c>
      <c r="E19" s="358">
        <f t="shared" si="1"/>
        <v>101139128.60686328</v>
      </c>
      <c r="F19" s="358">
        <f t="shared" si="2"/>
        <v>39287146.981949285</v>
      </c>
      <c r="G19" s="358">
        <f t="shared" si="3"/>
        <v>4277363668.5051732</v>
      </c>
      <c r="H19" s="8"/>
      <c r="I19" s="8"/>
      <c r="J19" s="8"/>
      <c r="K19" s="8"/>
      <c r="L19" s="369" t="s">
        <v>5</v>
      </c>
      <c r="M19" s="370">
        <f>SUM(M14:M18)</f>
        <v>8425576535.3287544</v>
      </c>
      <c r="N19" s="370">
        <f t="shared" ref="N19:O19" si="7">SUM(N14:N18)</f>
        <v>3925576535.3287501</v>
      </c>
      <c r="O19" s="370">
        <f t="shared" si="7"/>
        <v>4500000000.0000038</v>
      </c>
      <c r="P19" s="370"/>
      <c r="Q19" s="8"/>
    </row>
    <row r="20" spans="1:17">
      <c r="A20" s="8"/>
      <c r="B20" s="8"/>
      <c r="C20" s="356">
        <f t="shared" si="0"/>
        <v>7</v>
      </c>
      <c r="D20" s="357">
        <f t="shared" si="4"/>
        <v>140426275.58881256</v>
      </c>
      <c r="E20" s="358">
        <f t="shared" si="1"/>
        <v>100218630.75307621</v>
      </c>
      <c r="F20" s="358">
        <f t="shared" si="2"/>
        <v>40207644.835736349</v>
      </c>
      <c r="G20" s="358">
        <f t="shared" si="3"/>
        <v>4237156023.6694369</v>
      </c>
      <c r="H20" s="8"/>
      <c r="I20" s="8"/>
      <c r="J20" s="8"/>
      <c r="K20" s="8"/>
      <c r="L20" s="96"/>
      <c r="M20" s="367"/>
      <c r="N20" s="368"/>
      <c r="O20" s="368"/>
      <c r="P20" s="368"/>
      <c r="Q20" s="8"/>
    </row>
    <row r="21" spans="1:17">
      <c r="A21" s="8"/>
      <c r="B21" s="8"/>
      <c r="C21" s="356">
        <f t="shared" si="0"/>
        <v>8</v>
      </c>
      <c r="D21" s="357">
        <f t="shared" si="4"/>
        <v>140426275.58881256</v>
      </c>
      <c r="E21" s="358">
        <f t="shared" si="1"/>
        <v>99276565.634574905</v>
      </c>
      <c r="F21" s="358">
        <f t="shared" si="2"/>
        <v>41149709.954237655</v>
      </c>
      <c r="G21" s="358">
        <f t="shared" si="3"/>
        <v>4196006313.7151995</v>
      </c>
      <c r="H21" s="8"/>
      <c r="I21" s="8"/>
      <c r="J21" s="8"/>
      <c r="K21" s="8"/>
      <c r="L21" s="96"/>
      <c r="M21" s="367"/>
      <c r="N21" s="368"/>
      <c r="O21" s="368"/>
      <c r="P21" s="368"/>
      <c r="Q21" s="8"/>
    </row>
    <row r="22" spans="1:17">
      <c r="A22" s="8"/>
      <c r="B22" s="8"/>
      <c r="C22" s="356">
        <f t="shared" si="0"/>
        <v>9</v>
      </c>
      <c r="D22" s="357">
        <f t="shared" si="4"/>
        <v>140426275.58881256</v>
      </c>
      <c r="E22" s="358">
        <f t="shared" si="1"/>
        <v>98312427.930347115</v>
      </c>
      <c r="F22" s="358">
        <f t="shared" si="2"/>
        <v>42113847.658465445</v>
      </c>
      <c r="G22" s="358">
        <f t="shared" si="3"/>
        <v>4153892466.0567341</v>
      </c>
      <c r="H22" s="8"/>
      <c r="I22" s="8"/>
      <c r="J22" s="8"/>
      <c r="K22" s="8"/>
      <c r="L22" s="96"/>
      <c r="M22" s="367"/>
      <c r="N22" s="368"/>
      <c r="O22" s="368"/>
      <c r="P22" s="368"/>
      <c r="Q22" s="8"/>
    </row>
    <row r="23" spans="1:17">
      <c r="A23" s="8"/>
      <c r="B23" s="8"/>
      <c r="C23" s="356">
        <f t="shared" si="0"/>
        <v>10</v>
      </c>
      <c r="D23" s="357">
        <f t="shared" si="4"/>
        <v>140426275.58881256</v>
      </c>
      <c r="E23" s="358">
        <f t="shared" si="1"/>
        <v>97325700.479709283</v>
      </c>
      <c r="F23" s="358">
        <f t="shared" si="2"/>
        <v>43100575.109103277</v>
      </c>
      <c r="G23" s="358">
        <f t="shared" si="3"/>
        <v>4110791890.9476309</v>
      </c>
      <c r="H23" s="8"/>
      <c r="I23" s="8"/>
      <c r="J23" s="8"/>
      <c r="K23" s="8"/>
      <c r="L23" s="96"/>
      <c r="M23" s="367"/>
      <c r="N23" s="368"/>
      <c r="O23" s="368"/>
      <c r="P23" s="368"/>
      <c r="Q23" s="8"/>
    </row>
    <row r="24" spans="1:17">
      <c r="A24" s="8"/>
      <c r="B24" s="8"/>
      <c r="C24" s="356">
        <f t="shared" si="0"/>
        <v>11</v>
      </c>
      <c r="D24" s="357">
        <f t="shared" si="4"/>
        <v>140426275.58881256</v>
      </c>
      <c r="E24" s="358">
        <f t="shared" si="1"/>
        <v>96315854.004902989</v>
      </c>
      <c r="F24" s="358">
        <f t="shared" si="2"/>
        <v>44110421.583909571</v>
      </c>
      <c r="G24" s="358">
        <f t="shared" si="3"/>
        <v>4066681469.3637214</v>
      </c>
      <c r="H24" s="8"/>
      <c r="I24" s="8"/>
      <c r="J24" s="8"/>
      <c r="K24" s="8"/>
      <c r="L24" s="96"/>
      <c r="M24" s="367"/>
      <c r="N24" s="368"/>
      <c r="O24" s="368"/>
      <c r="P24" s="368"/>
      <c r="Q24" s="8"/>
    </row>
    <row r="25" spans="1:17">
      <c r="A25" s="8"/>
      <c r="B25" s="8"/>
      <c r="C25" s="359">
        <f t="shared" si="0"/>
        <v>12</v>
      </c>
      <c r="D25" s="360">
        <f t="shared" si="4"/>
        <v>140426275.58881256</v>
      </c>
      <c r="E25" s="361">
        <f t="shared" si="1"/>
        <v>95282346.827191994</v>
      </c>
      <c r="F25" s="361">
        <f t="shared" si="2"/>
        <v>45143928.761620566</v>
      </c>
      <c r="G25" s="361">
        <f t="shared" si="3"/>
        <v>4021537540.6021008</v>
      </c>
      <c r="H25" s="8"/>
      <c r="I25" s="8"/>
      <c r="J25" s="8"/>
      <c r="K25" s="8"/>
      <c r="L25" s="96"/>
      <c r="M25" s="367"/>
      <c r="N25" s="368"/>
      <c r="O25" s="368"/>
      <c r="P25" s="368"/>
      <c r="Q25" s="8"/>
    </row>
    <row r="26" spans="1:17">
      <c r="A26" s="8"/>
      <c r="B26" s="8"/>
      <c r="C26" s="359">
        <f t="shared" si="0"/>
        <v>13</v>
      </c>
      <c r="D26" s="360">
        <f t="shared" si="4"/>
        <v>140426275.58881256</v>
      </c>
      <c r="E26" s="361">
        <f t="shared" si="1"/>
        <v>94224624.576307222</v>
      </c>
      <c r="F26" s="361">
        <f t="shared" si="2"/>
        <v>46201651.012505338</v>
      </c>
      <c r="G26" s="361">
        <f t="shared" si="3"/>
        <v>3975335889.5895953</v>
      </c>
      <c r="H26" s="8"/>
      <c r="I26" s="8"/>
      <c r="J26" s="8"/>
      <c r="K26" s="8"/>
      <c r="L26" s="96"/>
      <c r="M26" s="367"/>
      <c r="N26" s="368"/>
      <c r="O26" s="368"/>
      <c r="P26" s="368"/>
      <c r="Q26" s="8"/>
    </row>
    <row r="27" spans="1:17">
      <c r="A27" s="8"/>
      <c r="B27" s="8"/>
      <c r="C27" s="359">
        <f t="shared" si="0"/>
        <v>14</v>
      </c>
      <c r="D27" s="360">
        <f t="shared" si="4"/>
        <v>140426275.58881256</v>
      </c>
      <c r="E27" s="361">
        <f t="shared" si="1"/>
        <v>93142119.893084213</v>
      </c>
      <c r="F27" s="361">
        <f t="shared" si="2"/>
        <v>47284155.695728347</v>
      </c>
      <c r="G27" s="361">
        <f t="shared" si="3"/>
        <v>3928051733.893867</v>
      </c>
      <c r="H27" s="8"/>
      <c r="I27" s="8"/>
      <c r="J27" s="8"/>
      <c r="K27" s="8"/>
      <c r="Q27" s="8"/>
    </row>
    <row r="28" spans="1:17">
      <c r="A28" s="8"/>
      <c r="B28" s="8"/>
      <c r="C28" s="359">
        <f t="shared" si="0"/>
        <v>15</v>
      </c>
      <c r="D28" s="360">
        <f t="shared" si="4"/>
        <v>140426275.58881256</v>
      </c>
      <c r="E28" s="361">
        <f t="shared" si="1"/>
        <v>92034252.125133306</v>
      </c>
      <c r="F28" s="361">
        <f t="shared" si="2"/>
        <v>48392023.463679254</v>
      </c>
      <c r="G28" s="361">
        <f t="shared" si="3"/>
        <v>3879659710.4301877</v>
      </c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>
      <c r="A29" s="8"/>
      <c r="B29" s="8"/>
      <c r="C29" s="359">
        <f t="shared" si="0"/>
        <v>16</v>
      </c>
      <c r="D29" s="360">
        <f t="shared" si="4"/>
        <v>140426275.58881256</v>
      </c>
      <c r="E29" s="361">
        <f t="shared" si="1"/>
        <v>90900427.015379295</v>
      </c>
      <c r="F29" s="361">
        <f t="shared" si="2"/>
        <v>49525848.573433265</v>
      </c>
      <c r="G29" s="361">
        <f t="shared" si="3"/>
        <v>3830133861.8567543</v>
      </c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pans="1:17">
      <c r="A30" s="8"/>
      <c r="B30" s="8"/>
      <c r="C30" s="359">
        <f t="shared" si="0"/>
        <v>17</v>
      </c>
      <c r="D30" s="360">
        <f t="shared" si="4"/>
        <v>140426275.58881256</v>
      </c>
      <c r="E30" s="361">
        <f t="shared" si="1"/>
        <v>89740036.383303747</v>
      </c>
      <c r="F30" s="361">
        <f t="shared" si="2"/>
        <v>50686239.205508813</v>
      </c>
      <c r="G30" s="361">
        <f t="shared" si="3"/>
        <v>3779447622.6512456</v>
      </c>
      <c r="H30" s="8"/>
      <c r="I30" s="8"/>
      <c r="J30" s="8"/>
      <c r="K30" s="8"/>
      <c r="L30" s="8"/>
      <c r="M30" s="8"/>
      <c r="N30" s="8"/>
      <c r="O30" s="8"/>
      <c r="P30" s="8"/>
      <c r="Q30" s="8"/>
    </row>
    <row r="31" spans="1:17">
      <c r="A31" s="8"/>
      <c r="B31" s="8"/>
      <c r="C31" s="359">
        <f t="shared" si="0"/>
        <v>18</v>
      </c>
      <c r="D31" s="360">
        <f t="shared" si="4"/>
        <v>140426275.58881256</v>
      </c>
      <c r="E31" s="361">
        <f t="shared" si="1"/>
        <v>88552457.798718676</v>
      </c>
      <c r="F31" s="361">
        <f t="shared" si="2"/>
        <v>51873817.790093884</v>
      </c>
      <c r="G31" s="361">
        <f t="shared" si="3"/>
        <v>3727573804.8611517</v>
      </c>
      <c r="H31" s="8"/>
      <c r="I31" s="8"/>
      <c r="J31" s="8"/>
      <c r="K31" s="8"/>
      <c r="L31" s="8"/>
      <c r="M31" s="8"/>
      <c r="N31" s="8"/>
      <c r="O31" s="8"/>
      <c r="P31" s="8"/>
      <c r="Q31" s="8"/>
    </row>
    <row r="32" spans="1:17">
      <c r="A32" s="8"/>
      <c r="B32" s="8"/>
      <c r="C32" s="359">
        <f t="shared" si="0"/>
        <v>19</v>
      </c>
      <c r="D32" s="360">
        <f t="shared" si="4"/>
        <v>140426275.58881256</v>
      </c>
      <c r="E32" s="361">
        <f t="shared" si="1"/>
        <v>87337054.247896776</v>
      </c>
      <c r="F32" s="361">
        <f t="shared" si="2"/>
        <v>53089221.340915784</v>
      </c>
      <c r="G32" s="361">
        <f t="shared" si="3"/>
        <v>3674484583.520236</v>
      </c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7">
      <c r="A33" s="8"/>
      <c r="B33" s="8"/>
      <c r="C33" s="359">
        <f t="shared" si="0"/>
        <v>20</v>
      </c>
      <c r="D33" s="360">
        <f t="shared" si="4"/>
        <v>140426275.58881256</v>
      </c>
      <c r="E33" s="361">
        <f t="shared" si="1"/>
        <v>86093173.791879132</v>
      </c>
      <c r="F33" s="361">
        <f t="shared" si="2"/>
        <v>54333101.796933427</v>
      </c>
      <c r="G33" s="361">
        <f t="shared" si="3"/>
        <v>3620151481.7233024</v>
      </c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7">
      <c r="A34" s="8"/>
      <c r="B34" s="8"/>
      <c r="C34" s="359">
        <f t="shared" si="0"/>
        <v>21</v>
      </c>
      <c r="D34" s="360">
        <f t="shared" si="4"/>
        <v>140426275.58881256</v>
      </c>
      <c r="E34" s="361">
        <f t="shared" si="1"/>
        <v>84820149.216776967</v>
      </c>
      <c r="F34" s="361">
        <f t="shared" si="2"/>
        <v>55606126.372035593</v>
      </c>
      <c r="G34" s="361">
        <f t="shared" si="3"/>
        <v>3564545355.3512669</v>
      </c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7">
      <c r="A35" s="8"/>
      <c r="B35" s="8"/>
      <c r="C35" s="359">
        <f t="shared" si="0"/>
        <v>22</v>
      </c>
      <c r="D35" s="360">
        <f t="shared" si="4"/>
        <v>140426275.58881256</v>
      </c>
      <c r="E35" s="361">
        <f t="shared" si="1"/>
        <v>83517297.675880179</v>
      </c>
      <c r="F35" s="361">
        <f t="shared" si="2"/>
        <v>56908977.912932381</v>
      </c>
      <c r="G35" s="361">
        <f t="shared" si="3"/>
        <v>3507636377.4383345</v>
      </c>
      <c r="H35" s="8"/>
      <c r="I35" s="8"/>
      <c r="J35" s="8"/>
      <c r="K35" s="8"/>
      <c r="L35" s="8"/>
      <c r="M35" s="8"/>
      <c r="N35" s="8"/>
      <c r="O35" s="8"/>
      <c r="P35" s="8"/>
      <c r="Q35" s="8"/>
    </row>
    <row r="36" spans="1:17">
      <c r="A36" s="8"/>
      <c r="B36" s="8"/>
      <c r="C36" s="359">
        <f t="shared" si="0"/>
        <v>23</v>
      </c>
      <c r="D36" s="360">
        <f t="shared" si="4"/>
        <v>140426275.58881256</v>
      </c>
      <c r="E36" s="361">
        <f t="shared" si="1"/>
        <v>82183920.323380172</v>
      </c>
      <c r="F36" s="361">
        <f t="shared" si="2"/>
        <v>58242355.265432388</v>
      </c>
      <c r="G36" s="361">
        <f t="shared" si="3"/>
        <v>3449394022.1729021</v>
      </c>
      <c r="H36" s="8"/>
      <c r="I36" s="8"/>
      <c r="J36" s="8"/>
      <c r="K36" s="8"/>
      <c r="L36" s="8"/>
      <c r="M36" s="8"/>
      <c r="N36" s="8"/>
      <c r="O36" s="8"/>
      <c r="P36" s="8"/>
      <c r="Q36" s="8"/>
    </row>
    <row r="37" spans="1:17">
      <c r="A37" s="8"/>
      <c r="B37" s="8"/>
      <c r="C37" s="359">
        <f t="shared" si="0"/>
        <v>24</v>
      </c>
      <c r="D37" s="360">
        <f t="shared" si="4"/>
        <v>140426275.58881256</v>
      </c>
      <c r="E37" s="361">
        <f t="shared" si="1"/>
        <v>80819301.939511091</v>
      </c>
      <c r="F37" s="361">
        <f t="shared" si="2"/>
        <v>59606973.649301469</v>
      </c>
      <c r="G37" s="361">
        <f t="shared" si="3"/>
        <v>3389787048.5236006</v>
      </c>
      <c r="H37" s="8"/>
      <c r="I37" s="8"/>
      <c r="J37" s="8"/>
      <c r="K37" s="8"/>
      <c r="L37" s="8"/>
      <c r="M37" s="8"/>
      <c r="N37" s="8"/>
      <c r="O37" s="8"/>
      <c r="P37" s="8"/>
      <c r="Q37" s="8"/>
    </row>
    <row r="38" spans="1:17">
      <c r="A38" s="8"/>
      <c r="B38" s="8"/>
      <c r="C38" s="362">
        <f t="shared" si="0"/>
        <v>25</v>
      </c>
      <c r="D38" s="363">
        <f t="shared" si="4"/>
        <v>140426275.58881256</v>
      </c>
      <c r="E38" s="3">
        <f t="shared" si="1"/>
        <v>79422710.546907961</v>
      </c>
      <c r="F38" s="3">
        <f t="shared" si="2"/>
        <v>61003565.041904598</v>
      </c>
      <c r="G38" s="3">
        <f t="shared" si="3"/>
        <v>3328783483.4816961</v>
      </c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>
      <c r="A39" s="8"/>
      <c r="B39" s="8"/>
      <c r="C39" s="362">
        <f t="shared" si="0"/>
        <v>26</v>
      </c>
      <c r="D39" s="363">
        <f t="shared" si="4"/>
        <v>140426275.58881256</v>
      </c>
      <c r="E39" s="3">
        <f t="shared" si="1"/>
        <v>77993397.017976135</v>
      </c>
      <c r="F39" s="3">
        <f t="shared" si="2"/>
        <v>62432878.570836425</v>
      </c>
      <c r="G39" s="3">
        <f t="shared" si="3"/>
        <v>3266350604.9108596</v>
      </c>
      <c r="H39" s="8"/>
      <c r="I39" s="8"/>
      <c r="J39" s="8"/>
      <c r="K39" s="8"/>
      <c r="L39" s="8"/>
      <c r="M39" s="8"/>
      <c r="N39" s="8"/>
      <c r="O39" s="8"/>
      <c r="P39" s="8"/>
      <c r="Q39" s="8"/>
    </row>
    <row r="40" spans="1:17">
      <c r="A40" s="8"/>
      <c r="B40" s="8"/>
      <c r="C40" s="362">
        <f t="shared" si="0"/>
        <v>27</v>
      </c>
      <c r="D40" s="363">
        <f t="shared" si="4"/>
        <v>140426275.58881256</v>
      </c>
      <c r="E40" s="3">
        <f t="shared" si="1"/>
        <v>76530594.673061445</v>
      </c>
      <c r="F40" s="3">
        <f t="shared" si="2"/>
        <v>63895680.915751114</v>
      </c>
      <c r="G40" s="3">
        <f t="shared" si="3"/>
        <v>3202454923.9951086</v>
      </c>
      <c r="H40" s="8"/>
      <c r="I40" s="8"/>
      <c r="J40" s="8"/>
      <c r="K40" s="8"/>
      <c r="L40" s="8"/>
      <c r="M40" s="8"/>
      <c r="N40" s="8"/>
      <c r="O40" s="8"/>
      <c r="P40" s="8"/>
      <c r="Q40" s="8"/>
    </row>
    <row r="41" spans="1:17">
      <c r="A41" s="8"/>
      <c r="B41" s="8"/>
      <c r="C41" s="362">
        <f t="shared" si="0"/>
        <v>28</v>
      </c>
      <c r="D41" s="363">
        <f t="shared" si="4"/>
        <v>140426275.58881256</v>
      </c>
      <c r="E41" s="3">
        <f t="shared" si="1"/>
        <v>75033518.869205385</v>
      </c>
      <c r="F41" s="3">
        <f t="shared" si="2"/>
        <v>65392756.719607174</v>
      </c>
      <c r="G41" s="3">
        <f t="shared" si="3"/>
        <v>3137062167.2755013</v>
      </c>
      <c r="H41" s="8"/>
      <c r="I41" s="8"/>
      <c r="J41" s="8"/>
      <c r="K41" s="8"/>
      <c r="L41" s="8"/>
      <c r="M41" s="8"/>
      <c r="N41" s="8"/>
      <c r="O41" s="8"/>
      <c r="P41" s="8"/>
      <c r="Q41" s="8"/>
    </row>
    <row r="42" spans="1:17">
      <c r="A42" s="8"/>
      <c r="B42" s="8"/>
      <c r="C42" s="362">
        <f t="shared" si="0"/>
        <v>29</v>
      </c>
      <c r="D42" s="363">
        <f t="shared" si="4"/>
        <v>140426275.58881256</v>
      </c>
      <c r="E42" s="3">
        <f t="shared" si="1"/>
        <v>73501366.579264998</v>
      </c>
      <c r="F42" s="3">
        <f t="shared" si="2"/>
        <v>66924909.009547561</v>
      </c>
      <c r="G42" s="3">
        <f t="shared" si="3"/>
        <v>3070137258.2659535</v>
      </c>
      <c r="H42" s="8"/>
      <c r="I42" s="8"/>
      <c r="J42" s="8"/>
      <c r="K42" s="8"/>
      <c r="L42" s="8"/>
      <c r="M42" s="8"/>
      <c r="N42" s="8"/>
      <c r="O42" s="8"/>
      <c r="P42" s="8"/>
      <c r="Q42" s="8"/>
    </row>
    <row r="43" spans="1:17">
      <c r="A43" s="8"/>
      <c r="B43" s="8"/>
      <c r="C43" s="362">
        <f t="shared" si="0"/>
        <v>30</v>
      </c>
      <c r="D43" s="363">
        <f t="shared" si="4"/>
        <v>140426275.58881256</v>
      </c>
      <c r="E43" s="3">
        <f t="shared" si="1"/>
        <v>71933315.961171284</v>
      </c>
      <c r="F43" s="3">
        <f t="shared" si="2"/>
        <v>68492959.627641276</v>
      </c>
      <c r="G43" s="3">
        <f t="shared" si="3"/>
        <v>3001644298.6383123</v>
      </c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pans="1:17">
      <c r="A44" s="8"/>
      <c r="B44" s="8"/>
      <c r="C44" s="362">
        <f t="shared" si="0"/>
        <v>31</v>
      </c>
      <c r="D44" s="363">
        <f t="shared" si="4"/>
        <v>140426275.58881256</v>
      </c>
      <c r="E44" s="3">
        <f t="shared" si="1"/>
        <v>70328525.917095661</v>
      </c>
      <c r="F44" s="3">
        <f t="shared" si="2"/>
        <v>70097749.671716899</v>
      </c>
      <c r="G44" s="3">
        <f t="shared" si="3"/>
        <v>2931546548.9665956</v>
      </c>
      <c r="H44" s="8"/>
      <c r="I44" s="8"/>
      <c r="J44" s="8"/>
      <c r="K44" s="8"/>
      <c r="L44" s="8"/>
      <c r="M44" s="8"/>
      <c r="N44" s="8"/>
      <c r="O44" s="8"/>
      <c r="P44" s="8"/>
      <c r="Q44" s="8"/>
    </row>
    <row r="45" spans="1:17">
      <c r="A45" s="8"/>
      <c r="B45" s="8"/>
      <c r="C45" s="362">
        <f t="shared" si="0"/>
        <v>32</v>
      </c>
      <c r="D45" s="363">
        <f t="shared" si="4"/>
        <v>140426275.58881256</v>
      </c>
      <c r="E45" s="3">
        <f t="shared" si="1"/>
        <v>68686135.642287329</v>
      </c>
      <c r="F45" s="3">
        <f t="shared" si="2"/>
        <v>71740139.946525231</v>
      </c>
      <c r="G45" s="3">
        <f t="shared" si="3"/>
        <v>2859806409.0200706</v>
      </c>
      <c r="H45" s="8"/>
      <c r="I45" s="8"/>
      <c r="J45" s="8"/>
      <c r="K45" s="8"/>
      <c r="L45" s="8"/>
      <c r="M45" s="8"/>
      <c r="N45" s="8"/>
      <c r="O45" s="8"/>
      <c r="P45" s="8"/>
      <c r="Q45" s="8"/>
    </row>
    <row r="46" spans="1:17">
      <c r="A46" s="8"/>
      <c r="B46" s="8"/>
      <c r="C46" s="362">
        <f t="shared" si="0"/>
        <v>33</v>
      </c>
      <c r="D46" s="363">
        <f t="shared" si="4"/>
        <v>140426275.58881256</v>
      </c>
      <c r="E46" s="3">
        <f t="shared" si="1"/>
        <v>67005264.163340248</v>
      </c>
      <c r="F46" s="3">
        <f t="shared" si="2"/>
        <v>73421011.425472319</v>
      </c>
      <c r="G46" s="3">
        <f t="shared" si="3"/>
        <v>2786385397.5945983</v>
      </c>
      <c r="H46" s="8"/>
      <c r="I46" s="8"/>
      <c r="J46" s="8"/>
      <c r="K46" s="8"/>
      <c r="L46" s="8"/>
      <c r="M46" s="8"/>
      <c r="N46" s="8"/>
      <c r="O46" s="8"/>
      <c r="P46" s="8"/>
      <c r="Q46" s="8"/>
    </row>
    <row r="47" spans="1:17">
      <c r="A47" s="8"/>
      <c r="B47" s="8"/>
      <c r="C47" s="362">
        <f t="shared" si="0"/>
        <v>34</v>
      </c>
      <c r="D47" s="363">
        <f t="shared" si="4"/>
        <v>140426275.58881256</v>
      </c>
      <c r="E47" s="3">
        <f t="shared" si="1"/>
        <v>65285009.865641437</v>
      </c>
      <c r="F47" s="3">
        <f t="shared" si="2"/>
        <v>75141265.723171115</v>
      </c>
      <c r="G47" s="3">
        <f t="shared" si="3"/>
        <v>2711244131.8714271</v>
      </c>
      <c r="H47" s="8"/>
      <c r="I47" s="8"/>
      <c r="J47" s="8"/>
      <c r="K47" s="8"/>
      <c r="L47" s="8"/>
      <c r="M47" s="8"/>
      <c r="N47" s="8"/>
      <c r="O47" s="8"/>
      <c r="P47" s="8"/>
      <c r="Q47" s="8"/>
    </row>
    <row r="48" spans="1:17">
      <c r="A48" s="8"/>
      <c r="B48" s="8"/>
      <c r="C48" s="362">
        <f t="shared" si="0"/>
        <v>35</v>
      </c>
      <c r="D48" s="363">
        <f t="shared" si="4"/>
        <v>140426275.58881256</v>
      </c>
      <c r="E48" s="3">
        <f t="shared" si="1"/>
        <v>63524450.009747535</v>
      </c>
      <c r="F48" s="3">
        <f t="shared" si="2"/>
        <v>76901825.579065025</v>
      </c>
      <c r="G48" s="3">
        <f t="shared" si="3"/>
        <v>2634342306.2923622</v>
      </c>
      <c r="H48" s="8"/>
      <c r="I48" s="8"/>
      <c r="J48" s="8"/>
      <c r="K48" s="8"/>
      <c r="L48" s="8"/>
      <c r="M48" s="8"/>
      <c r="N48" s="8"/>
      <c r="O48" s="8"/>
      <c r="P48" s="8"/>
      <c r="Q48" s="8"/>
    </row>
    <row r="49" spans="1:17">
      <c r="A49" s="8"/>
      <c r="B49" s="8"/>
      <c r="C49" s="362">
        <f t="shared" si="0"/>
        <v>36</v>
      </c>
      <c r="D49" s="363">
        <f>D48</f>
        <v>140426275.58881256</v>
      </c>
      <c r="E49" s="3">
        <f>G48*$F$7</f>
        <v>61722640.236430041</v>
      </c>
      <c r="F49" s="3">
        <f>D49-E49</f>
        <v>78703635.352382511</v>
      </c>
      <c r="G49" s="3">
        <f>G48-F49</f>
        <v>2555638670.9399796</v>
      </c>
      <c r="H49" s="8"/>
      <c r="I49" s="8"/>
      <c r="J49" s="8"/>
      <c r="K49" s="8"/>
      <c r="L49" s="8"/>
      <c r="M49" s="8"/>
      <c r="N49" s="8"/>
      <c r="O49" s="8"/>
      <c r="P49" s="8"/>
      <c r="Q49" s="8"/>
    </row>
    <row r="50" spans="1:17">
      <c r="A50" s="8"/>
      <c r="B50" s="8"/>
      <c r="C50" s="364">
        <f t="shared" si="0"/>
        <v>37</v>
      </c>
      <c r="D50" s="365">
        <f t="shared" ref="D50:D72" si="8">D49</f>
        <v>140426275.58881256</v>
      </c>
      <c r="E50" s="366">
        <f t="shared" ref="E50:E73" si="9">G49*$F$7</f>
        <v>59878614.060123719</v>
      </c>
      <c r="F50" s="366">
        <f t="shared" ref="F50:F73" si="10">D50-E50</f>
        <v>80547661.528688848</v>
      </c>
      <c r="G50" s="366">
        <f t="shared" ref="G50:G73" si="11">G49-F50</f>
        <v>2475091009.4112906</v>
      </c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pans="1:17">
      <c r="A51" s="8"/>
      <c r="B51" s="8"/>
      <c r="C51" s="364">
        <f t="shared" si="0"/>
        <v>38</v>
      </c>
      <c r="D51" s="365">
        <f t="shared" si="8"/>
        <v>140426275.58881256</v>
      </c>
      <c r="E51" s="366">
        <f t="shared" si="9"/>
        <v>57991382.350506537</v>
      </c>
      <c r="F51" s="366">
        <f t="shared" si="10"/>
        <v>82434893.238306016</v>
      </c>
      <c r="G51" s="366">
        <f t="shared" si="11"/>
        <v>2392656116.1729846</v>
      </c>
      <c r="H51" s="8"/>
      <c r="I51" s="8"/>
      <c r="J51" s="8"/>
      <c r="K51" s="8"/>
      <c r="L51" s="8"/>
      <c r="M51" s="8"/>
      <c r="N51" s="8"/>
      <c r="O51" s="8"/>
      <c r="P51" s="8"/>
      <c r="Q51" s="8"/>
    </row>
    <row r="52" spans="1:17">
      <c r="A52" s="8"/>
      <c r="B52" s="8"/>
      <c r="C52" s="364">
        <f t="shared" si="0"/>
        <v>39</v>
      </c>
      <c r="D52" s="365">
        <f t="shared" si="8"/>
        <v>140426275.58881256</v>
      </c>
      <c r="E52" s="366">
        <f t="shared" si="9"/>
        <v>56059932.801933028</v>
      </c>
      <c r="F52" s="366">
        <f t="shared" si="10"/>
        <v>84366342.786879539</v>
      </c>
      <c r="G52" s="366">
        <f t="shared" si="11"/>
        <v>2308289773.3861051</v>
      </c>
      <c r="H52" s="8"/>
      <c r="I52" s="8"/>
      <c r="J52" s="8"/>
      <c r="K52" s="8"/>
      <c r="L52" s="8"/>
      <c r="M52" s="8"/>
      <c r="N52" s="8"/>
      <c r="O52" s="8"/>
      <c r="P52" s="8"/>
      <c r="Q52" s="8"/>
    </row>
    <row r="53" spans="1:17">
      <c r="A53" s="8"/>
      <c r="B53" s="8"/>
      <c r="C53" s="364">
        <f t="shared" si="0"/>
        <v>40</v>
      </c>
      <c r="D53" s="365">
        <f t="shared" si="8"/>
        <v>140426275.58881256</v>
      </c>
      <c r="E53" s="366">
        <f t="shared" si="9"/>
        <v>54083229.390436441</v>
      </c>
      <c r="F53" s="366">
        <f t="shared" si="10"/>
        <v>86343046.198376119</v>
      </c>
      <c r="G53" s="366">
        <f t="shared" si="11"/>
        <v>2221946727.1877289</v>
      </c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7">
      <c r="A54" s="8"/>
      <c r="B54" s="8"/>
      <c r="C54" s="364">
        <f t="shared" si="0"/>
        <v>41</v>
      </c>
      <c r="D54" s="365">
        <f t="shared" si="8"/>
        <v>140426275.58881256</v>
      </c>
      <c r="E54" s="366">
        <f t="shared" si="9"/>
        <v>52060211.81800849</v>
      </c>
      <c r="F54" s="366">
        <f t="shared" si="10"/>
        <v>88366063.770804077</v>
      </c>
      <c r="G54" s="366">
        <f t="shared" si="11"/>
        <v>2133580663.4169247</v>
      </c>
      <c r="H54" s="8"/>
      <c r="I54" s="8"/>
      <c r="J54" s="8"/>
      <c r="K54" s="8"/>
      <c r="L54" s="8"/>
      <c r="M54" s="8"/>
      <c r="N54" s="8"/>
      <c r="O54" s="8"/>
      <c r="P54" s="8"/>
      <c r="Q54" s="8"/>
    </row>
    <row r="55" spans="1:17">
      <c r="A55" s="8"/>
      <c r="B55" s="8"/>
      <c r="C55" s="364">
        <f t="shared" si="0"/>
        <v>42</v>
      </c>
      <c r="D55" s="365">
        <f t="shared" si="8"/>
        <v>140426275.58881256</v>
      </c>
      <c r="E55" s="366">
        <f t="shared" si="9"/>
        <v>49989794.943858542</v>
      </c>
      <c r="F55" s="366">
        <f t="shared" si="10"/>
        <v>90436480.644954026</v>
      </c>
      <c r="G55" s="366">
        <f t="shared" si="11"/>
        <v>2043144182.7719707</v>
      </c>
      <c r="H55" s="8"/>
      <c r="I55" s="8"/>
      <c r="J55" s="8"/>
      <c r="K55" s="8"/>
      <c r="L55" s="8"/>
      <c r="M55" s="8"/>
      <c r="N55" s="8"/>
      <c r="O55" s="8"/>
      <c r="P55" s="8"/>
      <c r="Q55" s="8"/>
    </row>
    <row r="56" spans="1:17">
      <c r="A56" s="8"/>
      <c r="B56" s="8"/>
      <c r="C56" s="364">
        <f t="shared" si="0"/>
        <v>43</v>
      </c>
      <c r="D56" s="365">
        <f t="shared" si="8"/>
        <v>140426275.58881256</v>
      </c>
      <c r="E56" s="366">
        <f t="shared" si="9"/>
        <v>47870868.202347271</v>
      </c>
      <c r="F56" s="366">
        <f t="shared" si="10"/>
        <v>92555407.386465281</v>
      </c>
      <c r="G56" s="366">
        <f t="shared" si="11"/>
        <v>1950588775.3855054</v>
      </c>
      <c r="H56" s="8"/>
      <c r="I56" s="8"/>
      <c r="J56" s="8"/>
      <c r="K56" s="8"/>
      <c r="L56" s="8"/>
      <c r="M56" s="8"/>
      <c r="N56" s="8"/>
      <c r="O56" s="8"/>
      <c r="P56" s="8"/>
      <c r="Q56" s="8"/>
    </row>
    <row r="57" spans="1:17">
      <c r="A57" s="8"/>
      <c r="B57" s="8"/>
      <c r="C57" s="364">
        <f t="shared" si="0"/>
        <v>44</v>
      </c>
      <c r="D57" s="365">
        <f t="shared" si="8"/>
        <v>140426275.58881256</v>
      </c>
      <c r="E57" s="366">
        <f t="shared" si="9"/>
        <v>45702295.007282391</v>
      </c>
      <c r="F57" s="366">
        <f t="shared" si="10"/>
        <v>94723980.581530169</v>
      </c>
      <c r="G57" s="366">
        <f t="shared" si="11"/>
        <v>1855864794.8039753</v>
      </c>
      <c r="H57" s="8"/>
      <c r="I57" s="8"/>
      <c r="J57" s="8"/>
      <c r="K57" s="8"/>
      <c r="L57" s="8"/>
      <c r="M57" s="8"/>
      <c r="N57" s="8"/>
      <c r="O57" s="8"/>
      <c r="P57" s="8"/>
      <c r="Q57" s="8"/>
    </row>
    <row r="58" spans="1:17">
      <c r="A58" s="8"/>
      <c r="B58" s="8"/>
      <c r="C58" s="364">
        <f t="shared" si="0"/>
        <v>45</v>
      </c>
      <c r="D58" s="365">
        <f t="shared" si="8"/>
        <v>140426275.58881256</v>
      </c>
      <c r="E58" s="366">
        <f t="shared" si="9"/>
        <v>43482912.142257139</v>
      </c>
      <c r="F58" s="366">
        <f t="shared" si="10"/>
        <v>96943363.446555421</v>
      </c>
      <c r="G58" s="366">
        <f t="shared" si="11"/>
        <v>1758921431.35742</v>
      </c>
      <c r="H58" s="8"/>
      <c r="I58" s="8"/>
      <c r="J58" s="8"/>
      <c r="K58" s="8"/>
      <c r="L58" s="8"/>
      <c r="M58" s="8"/>
      <c r="N58" s="8"/>
      <c r="O58" s="8"/>
      <c r="P58" s="8"/>
      <c r="Q58" s="8"/>
    </row>
    <row r="59" spans="1:17">
      <c r="A59" s="8"/>
      <c r="B59" s="8"/>
      <c r="C59" s="364">
        <f t="shared" si="0"/>
        <v>46</v>
      </c>
      <c r="D59" s="365">
        <f t="shared" si="8"/>
        <v>140426275.58881256</v>
      </c>
      <c r="E59" s="366">
        <f t="shared" si="9"/>
        <v>41211529.136704348</v>
      </c>
      <c r="F59" s="366">
        <f t="shared" si="10"/>
        <v>99214746.452108204</v>
      </c>
      <c r="G59" s="366">
        <f t="shared" si="11"/>
        <v>1659706684.9053118</v>
      </c>
      <c r="H59" s="8"/>
      <c r="I59" s="8"/>
      <c r="J59" s="8"/>
      <c r="K59" s="8"/>
      <c r="L59" s="8"/>
      <c r="M59" s="8"/>
      <c r="N59" s="8"/>
      <c r="O59" s="8"/>
      <c r="P59" s="8"/>
      <c r="Q59" s="8"/>
    </row>
    <row r="60" spans="1:17">
      <c r="A60" s="8"/>
      <c r="B60" s="8"/>
      <c r="C60" s="364">
        <f t="shared" si="0"/>
        <v>47</v>
      </c>
      <c r="D60" s="365">
        <f t="shared" si="8"/>
        <v>140426275.58881256</v>
      </c>
      <c r="E60" s="366">
        <f t="shared" si="9"/>
        <v>38886927.627331458</v>
      </c>
      <c r="F60" s="366">
        <f t="shared" si="10"/>
        <v>101539347.96148109</v>
      </c>
      <c r="G60" s="366">
        <f t="shared" si="11"/>
        <v>1558167336.9438307</v>
      </c>
      <c r="H60" s="8"/>
      <c r="I60" s="8"/>
      <c r="J60" s="8"/>
      <c r="K60" s="8"/>
      <c r="L60" s="8"/>
      <c r="M60" s="8"/>
      <c r="N60" s="8"/>
      <c r="O60" s="8"/>
      <c r="P60" s="8"/>
      <c r="Q60" s="8"/>
    </row>
    <row r="61" spans="1:17">
      <c r="A61" s="8"/>
      <c r="B61" s="8"/>
      <c r="C61" s="364">
        <f t="shared" si="0"/>
        <v>48</v>
      </c>
      <c r="D61" s="365">
        <f t="shared" si="8"/>
        <v>140426275.58881256</v>
      </c>
      <c r="E61" s="366">
        <f t="shared" si="9"/>
        <v>36507860.704593956</v>
      </c>
      <c r="F61" s="366">
        <f t="shared" si="10"/>
        <v>103918414.8842186</v>
      </c>
      <c r="G61" s="366">
        <f t="shared" si="11"/>
        <v>1454248922.059612</v>
      </c>
      <c r="H61" s="8"/>
      <c r="I61" s="8"/>
      <c r="J61" s="8"/>
      <c r="K61" s="8"/>
      <c r="L61" s="8"/>
      <c r="M61" s="8"/>
      <c r="N61" s="8"/>
      <c r="O61" s="8"/>
      <c r="P61" s="8"/>
      <c r="Q61" s="8"/>
    </row>
    <row r="62" spans="1:17">
      <c r="A62" s="8"/>
      <c r="B62" s="8"/>
      <c r="C62" s="59">
        <f t="shared" si="0"/>
        <v>49</v>
      </c>
      <c r="D62" s="219">
        <f t="shared" si="8"/>
        <v>140426275.58881256</v>
      </c>
      <c r="E62" s="218">
        <f t="shared" si="9"/>
        <v>34073052.243856706</v>
      </c>
      <c r="F62" s="218">
        <f t="shared" si="10"/>
        <v>106353223.34495586</v>
      </c>
      <c r="G62" s="218">
        <f t="shared" si="11"/>
        <v>1347895698.7146561</v>
      </c>
      <c r="H62" s="8"/>
      <c r="I62" s="8"/>
      <c r="J62" s="8"/>
      <c r="K62" s="8"/>
      <c r="L62" s="8"/>
      <c r="M62" s="8"/>
      <c r="N62" s="8"/>
      <c r="O62" s="8"/>
      <c r="P62" s="8"/>
      <c r="Q62" s="8"/>
    </row>
    <row r="63" spans="1:17">
      <c r="A63" s="8"/>
      <c r="B63" s="8"/>
      <c r="C63" s="59">
        <f t="shared" si="0"/>
        <v>50</v>
      </c>
      <c r="D63" s="219">
        <f t="shared" si="8"/>
        <v>140426275.58881256</v>
      </c>
      <c r="E63" s="218">
        <f t="shared" si="9"/>
        <v>31581196.22088439</v>
      </c>
      <c r="F63" s="218">
        <f t="shared" si="10"/>
        <v>108845079.36792818</v>
      </c>
      <c r="G63" s="218">
        <f t="shared" si="11"/>
        <v>1239050619.3467278</v>
      </c>
      <c r="H63" s="8"/>
      <c r="I63" s="8"/>
      <c r="J63" s="8"/>
      <c r="K63" s="8"/>
      <c r="L63" s="8"/>
      <c r="M63" s="8"/>
      <c r="N63" s="8"/>
      <c r="O63" s="8"/>
      <c r="P63" s="8"/>
      <c r="Q63" s="8"/>
    </row>
    <row r="64" spans="1:17">
      <c r="A64" s="8"/>
      <c r="B64" s="8"/>
      <c r="C64" s="59">
        <f t="shared" si="0"/>
        <v>51</v>
      </c>
      <c r="D64" s="219">
        <f t="shared" si="8"/>
        <v>140426275.58881256</v>
      </c>
      <c r="E64" s="218">
        <f t="shared" si="9"/>
        <v>29030956.011293832</v>
      </c>
      <c r="F64" s="218">
        <f t="shared" si="10"/>
        <v>111395319.57751873</v>
      </c>
      <c r="G64" s="218">
        <f t="shared" si="11"/>
        <v>1127655299.7692091</v>
      </c>
      <c r="H64" s="8"/>
      <c r="I64" s="8"/>
      <c r="J64" s="8"/>
      <c r="K64" s="8"/>
      <c r="L64" s="8"/>
      <c r="M64" s="8"/>
      <c r="N64" s="8"/>
      <c r="O64" s="8"/>
      <c r="P64" s="8"/>
      <c r="Q64" s="8"/>
    </row>
    <row r="65" spans="1:17">
      <c r="A65" s="8"/>
      <c r="B65" s="8"/>
      <c r="C65" s="59">
        <f t="shared" si="0"/>
        <v>52</v>
      </c>
      <c r="D65" s="219">
        <f t="shared" si="8"/>
        <v>140426275.58881256</v>
      </c>
      <c r="E65" s="218">
        <f t="shared" si="9"/>
        <v>26420963.673592571</v>
      </c>
      <c r="F65" s="218">
        <f t="shared" si="10"/>
        <v>114005311.91521999</v>
      </c>
      <c r="G65" s="218">
        <f t="shared" si="11"/>
        <v>1013649987.8539891</v>
      </c>
      <c r="H65" s="8"/>
      <c r="I65" s="8"/>
      <c r="J65" s="8"/>
      <c r="K65" s="8"/>
      <c r="L65" s="8"/>
      <c r="M65" s="8"/>
      <c r="N65" s="8"/>
      <c r="O65" s="8"/>
      <c r="P65" s="8"/>
      <c r="Q65" s="8"/>
    </row>
    <row r="66" spans="1:17">
      <c r="A66" s="8"/>
      <c r="B66" s="8"/>
      <c r="C66" s="59">
        <f t="shared" si="0"/>
        <v>53</v>
      </c>
      <c r="D66" s="219">
        <f t="shared" si="8"/>
        <v>140426275.58881256</v>
      </c>
      <c r="E66" s="218">
        <f t="shared" si="9"/>
        <v>23749819.215418965</v>
      </c>
      <c r="F66" s="218">
        <f t="shared" si="10"/>
        <v>116676456.3733936</v>
      </c>
      <c r="G66" s="218">
        <f t="shared" si="11"/>
        <v>896973531.48059559</v>
      </c>
      <c r="H66" s="8"/>
      <c r="I66" s="8"/>
      <c r="J66" s="8"/>
      <c r="K66" s="8"/>
      <c r="L66" s="8"/>
      <c r="M66" s="8"/>
      <c r="N66" s="8"/>
      <c r="O66" s="8"/>
      <c r="P66" s="8"/>
      <c r="Q66" s="8"/>
    </row>
    <row r="67" spans="1:17">
      <c r="A67" s="8"/>
      <c r="B67" s="8"/>
      <c r="C67" s="59">
        <f t="shared" si="0"/>
        <v>54</v>
      </c>
      <c r="D67" s="219">
        <f t="shared" si="8"/>
        <v>140426275.58881256</v>
      </c>
      <c r="E67" s="218">
        <f t="shared" si="9"/>
        <v>21016089.842590354</v>
      </c>
      <c r="F67" s="218">
        <f t="shared" si="10"/>
        <v>119410185.7462222</v>
      </c>
      <c r="G67" s="218">
        <f t="shared" si="11"/>
        <v>777563345.73437333</v>
      </c>
      <c r="H67" s="8"/>
      <c r="I67" s="8"/>
      <c r="J67" s="8"/>
      <c r="K67" s="8"/>
      <c r="L67" s="8"/>
      <c r="M67" s="8"/>
      <c r="N67" s="8"/>
      <c r="O67" s="8"/>
      <c r="P67" s="8"/>
      <c r="Q67" s="8"/>
    </row>
    <row r="68" spans="1:17">
      <c r="A68" s="8"/>
      <c r="B68" s="8"/>
      <c r="C68" s="59">
        <f t="shared" si="0"/>
        <v>55</v>
      </c>
      <c r="D68" s="219">
        <f t="shared" si="8"/>
        <v>140426275.58881256</v>
      </c>
      <c r="E68" s="218">
        <f t="shared" si="9"/>
        <v>18218309.190556366</v>
      </c>
      <c r="F68" s="218">
        <f t="shared" si="10"/>
        <v>122207966.3982562</v>
      </c>
      <c r="G68" s="218">
        <f t="shared" si="11"/>
        <v>655355379.33611715</v>
      </c>
      <c r="H68" s="8"/>
      <c r="I68" s="8"/>
      <c r="J68" s="8"/>
      <c r="K68" s="8"/>
      <c r="L68" s="8"/>
      <c r="M68" s="8"/>
      <c r="N68" s="8"/>
      <c r="O68" s="8"/>
      <c r="P68" s="8"/>
      <c r="Q68" s="8"/>
    </row>
    <row r="69" spans="1:17">
      <c r="A69" s="8"/>
      <c r="B69" s="8"/>
      <c r="C69" s="59">
        <f t="shared" si="0"/>
        <v>56</v>
      </c>
      <c r="D69" s="219">
        <f t="shared" si="8"/>
        <v>140426275.58881256</v>
      </c>
      <c r="E69" s="218">
        <f t="shared" si="9"/>
        <v>15354976.537845224</v>
      </c>
      <c r="F69" s="218">
        <f t="shared" si="10"/>
        <v>125071299.05096734</v>
      </c>
      <c r="G69" s="218">
        <f t="shared" si="11"/>
        <v>530284080.28514981</v>
      </c>
      <c r="H69" s="8"/>
      <c r="I69" s="8"/>
      <c r="J69" s="8"/>
      <c r="K69" s="8"/>
      <c r="L69" s="8"/>
      <c r="M69" s="8"/>
      <c r="N69" s="8"/>
      <c r="O69" s="8"/>
      <c r="P69" s="8"/>
      <c r="Q69" s="8"/>
    </row>
    <row r="70" spans="1:17">
      <c r="A70" s="8"/>
      <c r="B70" s="8"/>
      <c r="C70" s="59">
        <f t="shared" si="0"/>
        <v>57</v>
      </c>
      <c r="D70" s="219">
        <f t="shared" si="8"/>
        <v>140426275.58881256</v>
      </c>
      <c r="E70" s="218">
        <f t="shared" si="9"/>
        <v>12424556.001081061</v>
      </c>
      <c r="F70" s="218">
        <f t="shared" si="10"/>
        <v>128001719.5877315</v>
      </c>
      <c r="G70" s="218">
        <f t="shared" si="11"/>
        <v>402282360.69741833</v>
      </c>
      <c r="H70" s="8"/>
      <c r="I70" s="8"/>
      <c r="J70" s="8"/>
      <c r="K70" s="8"/>
      <c r="L70" s="8"/>
      <c r="M70" s="8"/>
      <c r="N70" s="8"/>
      <c r="O70" s="8"/>
      <c r="P70" s="8"/>
      <c r="Q70" s="8"/>
    </row>
    <row r="71" spans="1:17">
      <c r="A71" s="8"/>
      <c r="B71" s="8"/>
      <c r="C71" s="59">
        <f t="shared" si="0"/>
        <v>58</v>
      </c>
      <c r="D71" s="219">
        <f t="shared" si="8"/>
        <v>140426275.58881256</v>
      </c>
      <c r="E71" s="218">
        <f t="shared" si="9"/>
        <v>9425475.7111405116</v>
      </c>
      <c r="F71" s="218">
        <f t="shared" si="10"/>
        <v>131000799.87767205</v>
      </c>
      <c r="G71" s="218">
        <f t="shared" si="11"/>
        <v>271281560.81974626</v>
      </c>
      <c r="H71" s="8"/>
      <c r="I71" s="8"/>
      <c r="J71" s="8"/>
      <c r="K71" s="8"/>
      <c r="L71" s="8"/>
      <c r="M71" s="8"/>
      <c r="N71" s="8"/>
      <c r="O71" s="8"/>
      <c r="P71" s="8"/>
      <c r="Q71" s="8"/>
    </row>
    <row r="72" spans="1:17">
      <c r="A72" s="8"/>
      <c r="B72" s="8"/>
      <c r="C72" s="59">
        <f t="shared" si="0"/>
        <v>59</v>
      </c>
      <c r="D72" s="219">
        <f t="shared" si="8"/>
        <v>140426275.58881256</v>
      </c>
      <c r="E72" s="218">
        <f t="shared" si="9"/>
        <v>6356126.970006655</v>
      </c>
      <c r="F72" s="218">
        <f t="shared" si="10"/>
        <v>134070148.6188059</v>
      </c>
      <c r="G72" s="218">
        <f t="shared" si="11"/>
        <v>137211412.20094037</v>
      </c>
      <c r="H72" s="8"/>
      <c r="I72" s="8"/>
      <c r="J72" s="8"/>
      <c r="K72" s="8"/>
      <c r="L72" s="8"/>
      <c r="M72" s="8"/>
      <c r="N72" s="8"/>
      <c r="O72" s="8"/>
      <c r="P72" s="8"/>
      <c r="Q72" s="8"/>
    </row>
    <row r="73" spans="1:17">
      <c r="A73" s="8"/>
      <c r="B73" s="8"/>
      <c r="C73" s="59">
        <f t="shared" si="0"/>
        <v>60</v>
      </c>
      <c r="D73" s="219">
        <f>D72</f>
        <v>140426275.58881256</v>
      </c>
      <c r="E73" s="218">
        <f t="shared" si="9"/>
        <v>3214863.3878680328</v>
      </c>
      <c r="F73" s="218">
        <f t="shared" si="10"/>
        <v>137211412.20094451</v>
      </c>
      <c r="G73" s="218">
        <f t="shared" si="11"/>
        <v>-4.1425228118896484E-6</v>
      </c>
      <c r="H73" s="8"/>
      <c r="I73" s="8"/>
      <c r="J73" s="8"/>
      <c r="K73" s="8"/>
      <c r="L73" s="8"/>
      <c r="M73" s="8"/>
      <c r="N73" s="8"/>
      <c r="O73" s="8"/>
      <c r="P73" s="8"/>
      <c r="Q73" s="8"/>
    </row>
    <row r="74" spans="1:17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</row>
    <row r="75" spans="1:17" ht="13.9">
      <c r="C75" s="95"/>
      <c r="D75" s="95"/>
      <c r="E75" s="95"/>
      <c r="F75" s="95"/>
      <c r="G75" s="95"/>
      <c r="H75" s="95"/>
      <c r="I75" s="95"/>
      <c r="J75" s="95"/>
      <c r="K75" s="95"/>
    </row>
    <row r="76" spans="1:17" ht="13.9">
      <c r="C76" s="95"/>
      <c r="D76" s="95"/>
      <c r="E76" s="95"/>
      <c r="F76" s="95"/>
      <c r="G76" s="95"/>
      <c r="H76" s="95"/>
      <c r="I76" s="95"/>
      <c r="J76" s="95"/>
      <c r="K76" s="95"/>
    </row>
    <row r="77" spans="1:17" ht="13.9">
      <c r="C77" s="95"/>
      <c r="D77" s="95"/>
      <c r="E77" s="95"/>
      <c r="F77" s="95"/>
      <c r="G77" s="95"/>
      <c r="H77" s="95"/>
      <c r="I77" s="95"/>
      <c r="J77" s="95"/>
      <c r="K77" s="95"/>
    </row>
    <row r="78" spans="1:17" ht="13.9">
      <c r="C78" s="95"/>
      <c r="D78" s="95"/>
      <c r="E78" s="95"/>
      <c r="F78" s="95"/>
      <c r="G78" s="95"/>
      <c r="H78" s="95"/>
      <c r="I78" s="95"/>
      <c r="J78" s="95"/>
      <c r="K78" s="95"/>
    </row>
    <row r="79" spans="1:17" ht="13.9">
      <c r="C79" s="95"/>
      <c r="D79" s="95"/>
      <c r="E79" s="95"/>
      <c r="F79" s="95"/>
      <c r="G79" s="95"/>
      <c r="H79" s="95"/>
      <c r="I79" s="95"/>
      <c r="J79" s="95"/>
      <c r="K79" s="95"/>
    </row>
    <row r="80" spans="1:17" ht="13.9">
      <c r="C80" s="95"/>
      <c r="D80" s="95"/>
      <c r="E80" s="95"/>
      <c r="F80" s="95"/>
      <c r="G80" s="95"/>
      <c r="H80" s="95"/>
      <c r="I80" s="95"/>
      <c r="J80" s="95"/>
      <c r="K80" s="95"/>
    </row>
    <row r="81" spans="3:11" ht="13.9">
      <c r="C81" s="95"/>
      <c r="D81" s="95"/>
      <c r="E81" s="95"/>
      <c r="F81" s="95"/>
      <c r="G81" s="95"/>
      <c r="H81" s="95"/>
      <c r="I81" s="95"/>
      <c r="J81" s="95"/>
      <c r="K81" s="95"/>
    </row>
    <row r="82" spans="3:11" ht="13.9">
      <c r="C82" s="95"/>
      <c r="D82" s="95"/>
      <c r="E82" s="95"/>
      <c r="F82" s="95"/>
      <c r="G82" s="95"/>
      <c r="H82" s="95"/>
      <c r="I82" s="95"/>
      <c r="J82" s="95"/>
      <c r="K82" s="95"/>
    </row>
    <row r="83" spans="3:11" ht="13.9">
      <c r="C83" s="95"/>
      <c r="D83" s="95"/>
      <c r="E83" s="95"/>
      <c r="F83" s="95"/>
      <c r="G83" s="95"/>
      <c r="H83" s="95"/>
      <c r="I83" s="95"/>
      <c r="J83" s="95"/>
      <c r="K83" s="95"/>
    </row>
    <row r="84" spans="3:11" ht="13.9">
      <c r="C84" s="95"/>
      <c r="D84" s="95"/>
      <c r="E84" s="95"/>
      <c r="F84" s="95"/>
      <c r="G84" s="95"/>
      <c r="H84" s="95"/>
      <c r="I84" s="95"/>
      <c r="J84" s="95"/>
      <c r="K84" s="95"/>
    </row>
    <row r="85" spans="3:11" ht="13.9">
      <c r="C85" s="95"/>
      <c r="D85" s="95"/>
      <c r="E85" s="95"/>
      <c r="F85" s="95"/>
      <c r="G85" s="95"/>
      <c r="H85" s="95"/>
      <c r="I85" s="95"/>
      <c r="J85" s="95"/>
      <c r="K85" s="95"/>
    </row>
    <row r="86" spans="3:11" ht="13.9">
      <c r="C86" s="95"/>
      <c r="D86" s="95"/>
      <c r="E86" s="95"/>
      <c r="F86" s="95"/>
      <c r="G86" s="95"/>
      <c r="H86" s="95"/>
      <c r="I86" s="95"/>
      <c r="J86" s="95"/>
      <c r="K86" s="95"/>
    </row>
    <row r="87" spans="3:11" ht="13.9">
      <c r="C87" s="95"/>
      <c r="D87" s="95"/>
      <c r="E87" s="95"/>
      <c r="F87" s="95"/>
      <c r="G87" s="95"/>
      <c r="H87" s="95"/>
      <c r="I87" s="95"/>
      <c r="J87" s="95"/>
      <c r="K87" s="95"/>
    </row>
    <row r="88" spans="3:11" ht="13.9">
      <c r="C88" s="95"/>
      <c r="D88" s="95"/>
      <c r="E88" s="95"/>
      <c r="F88" s="95"/>
      <c r="G88" s="95"/>
      <c r="H88" s="95"/>
      <c r="I88" s="95"/>
      <c r="J88" s="95"/>
      <c r="K88" s="95"/>
    </row>
    <row r="89" spans="3:11" ht="13.9">
      <c r="C89" s="95"/>
      <c r="D89" s="95"/>
      <c r="E89" s="95"/>
      <c r="F89" s="95"/>
      <c r="G89" s="95"/>
      <c r="H89" s="95"/>
      <c r="I89" s="95"/>
      <c r="J89" s="95"/>
      <c r="K89" s="95"/>
    </row>
    <row r="90" spans="3:11" ht="13.9">
      <c r="C90" s="95"/>
      <c r="D90" s="95"/>
      <c r="E90" s="95"/>
      <c r="F90" s="95"/>
      <c r="G90" s="95"/>
      <c r="H90" s="95"/>
      <c r="I90" s="95"/>
      <c r="J90" s="95"/>
      <c r="K90" s="95"/>
    </row>
    <row r="91" spans="3:11" ht="13.9">
      <c r="C91" s="95"/>
      <c r="D91" s="95"/>
      <c r="E91" s="95"/>
      <c r="F91" s="95"/>
      <c r="G91" s="95"/>
      <c r="H91" s="95"/>
      <c r="I91" s="95"/>
      <c r="J91" s="95"/>
      <c r="K91" s="95"/>
    </row>
    <row r="92" spans="3:11" ht="13.9">
      <c r="C92" s="95"/>
      <c r="D92" s="95"/>
      <c r="E92" s="95"/>
      <c r="F92" s="95"/>
      <c r="G92" s="95"/>
      <c r="H92" s="95"/>
      <c r="I92" s="95"/>
      <c r="J92" s="95"/>
      <c r="K92" s="95"/>
    </row>
    <row r="93" spans="3:11" ht="13.9">
      <c r="C93" s="95"/>
      <c r="D93" s="95"/>
      <c r="E93" s="95"/>
      <c r="F93" s="95"/>
      <c r="G93" s="95"/>
      <c r="H93" s="95"/>
      <c r="I93" s="95"/>
      <c r="J93" s="95"/>
      <c r="K93" s="95"/>
    </row>
    <row r="94" spans="3:11" ht="13.9">
      <c r="C94" s="95"/>
      <c r="D94" s="95"/>
      <c r="E94" s="95"/>
      <c r="F94" s="95"/>
      <c r="G94" s="95"/>
      <c r="H94" s="95"/>
      <c r="I94" s="95"/>
      <c r="J94" s="95"/>
      <c r="K94" s="95"/>
    </row>
    <row r="95" spans="3:11" ht="13.9">
      <c r="C95" s="95"/>
      <c r="D95" s="95"/>
      <c r="E95" s="95"/>
      <c r="F95" s="95"/>
      <c r="G95" s="95"/>
      <c r="H95" s="95"/>
      <c r="I95" s="95"/>
      <c r="J95" s="95"/>
      <c r="K95" s="95"/>
    </row>
    <row r="96" spans="3:11" ht="13.9">
      <c r="C96" s="95"/>
      <c r="D96" s="95"/>
      <c r="E96" s="95"/>
      <c r="F96" s="95"/>
      <c r="G96" s="95"/>
      <c r="H96" s="95"/>
      <c r="I96" s="95"/>
      <c r="J96" s="95"/>
      <c r="K96" s="95"/>
    </row>
    <row r="97" spans="3:11" ht="13.9">
      <c r="C97" s="95"/>
      <c r="D97" s="95"/>
      <c r="E97" s="95"/>
      <c r="F97" s="95"/>
      <c r="G97" s="95"/>
      <c r="H97" s="95"/>
      <c r="I97" s="95"/>
      <c r="J97" s="95"/>
      <c r="K97" s="95"/>
    </row>
    <row r="98" spans="3:11" ht="13.9">
      <c r="C98" s="95"/>
      <c r="D98" s="95"/>
      <c r="E98" s="95"/>
      <c r="F98" s="95"/>
      <c r="G98" s="95"/>
      <c r="H98" s="95"/>
      <c r="I98" s="95"/>
      <c r="J98" s="95"/>
      <c r="K98" s="95"/>
    </row>
    <row r="99" spans="3:11" ht="13.9">
      <c r="C99" s="95"/>
      <c r="D99" s="95"/>
      <c r="E99" s="95"/>
      <c r="F99" s="95"/>
      <c r="G99" s="95"/>
      <c r="H99" s="95"/>
      <c r="I99" s="95"/>
      <c r="J99" s="95"/>
      <c r="K99" s="95"/>
    </row>
    <row r="100" spans="3:11" ht="13.9">
      <c r="C100" s="95"/>
      <c r="D100" s="95"/>
      <c r="E100" s="95"/>
      <c r="F100" s="95"/>
      <c r="G100" s="95"/>
      <c r="H100" s="95"/>
      <c r="I100" s="95"/>
      <c r="J100" s="95"/>
      <c r="K100" s="95"/>
    </row>
    <row r="101" spans="3:11" ht="13.9">
      <c r="C101" s="95"/>
      <c r="D101" s="95"/>
      <c r="E101" s="95"/>
      <c r="F101" s="95"/>
      <c r="G101" s="95"/>
      <c r="H101" s="95"/>
      <c r="I101" s="95"/>
      <c r="J101" s="95"/>
      <c r="K101" s="95"/>
    </row>
    <row r="102" spans="3:11" ht="13.9">
      <c r="C102" s="95"/>
      <c r="D102" s="95"/>
      <c r="E102" s="95"/>
      <c r="F102" s="95"/>
      <c r="G102" s="95"/>
      <c r="H102" s="95"/>
      <c r="I102" s="95"/>
      <c r="J102" s="95"/>
      <c r="K102" s="95"/>
    </row>
    <row r="103" spans="3:11" ht="13.9">
      <c r="C103" s="95"/>
      <c r="D103" s="95"/>
      <c r="E103" s="95"/>
      <c r="F103" s="95"/>
      <c r="G103" s="95"/>
      <c r="H103" s="95"/>
      <c r="I103" s="95"/>
      <c r="J103" s="95"/>
      <c r="K103" s="95"/>
    </row>
    <row r="104" spans="3:11" ht="13.9">
      <c r="C104" s="95"/>
      <c r="D104" s="95"/>
      <c r="E104" s="95"/>
      <c r="F104" s="95"/>
      <c r="G104" s="95"/>
      <c r="H104" s="95"/>
      <c r="I104" s="95"/>
      <c r="J104" s="95"/>
      <c r="K104" s="95"/>
    </row>
    <row r="105" spans="3:11" ht="13.9">
      <c r="C105" s="95"/>
      <c r="D105" s="95"/>
      <c r="E105" s="95"/>
      <c r="F105" s="95"/>
      <c r="G105" s="95"/>
      <c r="H105" s="95"/>
      <c r="I105" s="95"/>
      <c r="J105" s="95"/>
      <c r="K105" s="95"/>
    </row>
    <row r="106" spans="3:11" ht="13.9">
      <c r="C106" s="95"/>
      <c r="D106" s="95"/>
      <c r="E106" s="95"/>
      <c r="F106" s="95"/>
      <c r="G106" s="95"/>
      <c r="H106" s="95"/>
      <c r="I106" s="95"/>
      <c r="J106" s="95"/>
      <c r="K106" s="95"/>
    </row>
    <row r="107" spans="3:11" ht="13.9">
      <c r="C107" s="95"/>
      <c r="D107" s="95"/>
      <c r="E107" s="95"/>
      <c r="F107" s="95"/>
      <c r="G107" s="95"/>
      <c r="H107" s="95"/>
      <c r="I107" s="95"/>
      <c r="J107" s="95"/>
      <c r="K107" s="95"/>
    </row>
    <row r="108" spans="3:11" ht="13.9">
      <c r="C108" s="95"/>
      <c r="D108" s="95"/>
      <c r="E108" s="95"/>
      <c r="F108" s="95"/>
      <c r="G108" s="95"/>
      <c r="H108" s="95"/>
      <c r="I108" s="95"/>
      <c r="J108" s="95"/>
      <c r="K108" s="95"/>
    </row>
    <row r="109" spans="3:11" ht="13.9">
      <c r="C109" s="95"/>
      <c r="D109" s="95"/>
      <c r="E109" s="95"/>
      <c r="F109" s="95"/>
      <c r="G109" s="95"/>
      <c r="H109" s="95"/>
      <c r="I109" s="95"/>
      <c r="J109" s="95"/>
      <c r="K109" s="95"/>
    </row>
    <row r="110" spans="3:11" ht="13.9">
      <c r="C110" s="95"/>
      <c r="D110" s="95"/>
      <c r="E110" s="95"/>
      <c r="F110" s="95"/>
      <c r="G110" s="95"/>
      <c r="H110" s="95"/>
      <c r="I110" s="95"/>
      <c r="J110" s="95"/>
      <c r="K110" s="95"/>
    </row>
    <row r="111" spans="3:11" ht="13.9">
      <c r="C111" s="95"/>
      <c r="D111" s="95"/>
      <c r="E111" s="95"/>
      <c r="F111" s="95"/>
      <c r="G111" s="95"/>
      <c r="H111" s="95"/>
      <c r="I111" s="95"/>
      <c r="J111" s="95"/>
      <c r="K111" s="95"/>
    </row>
    <row r="112" spans="3:11" ht="13.9">
      <c r="C112" s="95"/>
      <c r="D112" s="95"/>
      <c r="E112" s="95"/>
      <c r="F112" s="95"/>
      <c r="G112" s="95"/>
      <c r="H112" s="95"/>
      <c r="I112" s="95"/>
      <c r="J112" s="95"/>
      <c r="K112" s="95"/>
    </row>
    <row r="113" spans="3:11" ht="13.9">
      <c r="C113" s="95"/>
      <c r="D113" s="95"/>
      <c r="E113" s="95"/>
      <c r="F113" s="95"/>
      <c r="G113" s="95"/>
      <c r="H113" s="95"/>
      <c r="I113" s="95"/>
      <c r="J113" s="95"/>
      <c r="K113" s="95"/>
    </row>
    <row r="114" spans="3:11" ht="13.9">
      <c r="C114" s="95"/>
      <c r="D114" s="95"/>
      <c r="E114" s="95"/>
      <c r="F114" s="95"/>
      <c r="G114" s="95"/>
      <c r="H114" s="95"/>
      <c r="I114" s="95"/>
      <c r="J114" s="95"/>
      <c r="K114" s="95"/>
    </row>
    <row r="115" spans="3:11" ht="13.9">
      <c r="C115" s="95"/>
      <c r="D115" s="95"/>
      <c r="E115" s="95"/>
      <c r="F115" s="95"/>
      <c r="G115" s="95"/>
      <c r="H115" s="95"/>
      <c r="I115" s="95"/>
      <c r="J115" s="95"/>
      <c r="K115" s="95"/>
    </row>
    <row r="116" spans="3:11" ht="13.9">
      <c r="C116" s="95"/>
      <c r="D116" s="95"/>
      <c r="E116" s="95"/>
      <c r="F116" s="95"/>
      <c r="G116" s="95"/>
      <c r="H116" s="95"/>
      <c r="I116" s="95"/>
      <c r="J116" s="95"/>
      <c r="K116" s="95"/>
    </row>
  </sheetData>
  <mergeCells count="4">
    <mergeCell ref="D5:E5"/>
    <mergeCell ref="D6:E6"/>
    <mergeCell ref="D7:E7"/>
    <mergeCell ref="D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D04FE-E71A-4D9D-A74A-25EE5B8ECA93}">
  <sheetPr>
    <tabColor theme="8" tint="0.59999389629810485"/>
  </sheetPr>
  <dimension ref="A3:I42"/>
  <sheetViews>
    <sheetView showGridLines="0" topLeftCell="A17" zoomScaleNormal="100" workbookViewId="0">
      <selection activeCell="G40" sqref="G40"/>
    </sheetView>
  </sheetViews>
  <sheetFormatPr defaultColWidth="11.42578125" defaultRowHeight="13.15"/>
  <cols>
    <col min="1" max="1" width="8" customWidth="1"/>
    <col min="2" max="2" width="4.5703125" customWidth="1"/>
    <col min="3" max="3" width="32" customWidth="1"/>
    <col min="4" max="4" width="19.7109375" customWidth="1"/>
    <col min="5" max="5" width="14.85546875" customWidth="1"/>
    <col min="6" max="6" width="21.42578125" customWidth="1"/>
    <col min="7" max="7" width="18.28515625" customWidth="1"/>
    <col min="8" max="8" width="16.140625" customWidth="1"/>
    <col min="9" max="9" width="21.140625" customWidth="1"/>
    <col min="10" max="10" width="13.85546875" customWidth="1"/>
    <col min="11" max="11" width="16.7109375" customWidth="1"/>
    <col min="13" max="13" width="17.140625" bestFit="1" customWidth="1"/>
  </cols>
  <sheetData>
    <row r="3" spans="1:7">
      <c r="F3" s="28"/>
      <c r="G3" s="8"/>
    </row>
    <row r="4" spans="1:7">
      <c r="C4" s="8" t="s">
        <v>249</v>
      </c>
      <c r="F4" s="33">
        <f>'COSTOS Y GASTOS'!D77</f>
        <v>6522888</v>
      </c>
      <c r="G4" s="8"/>
    </row>
    <row r="6" spans="1:7" ht="13.9">
      <c r="A6" s="9" t="s">
        <v>90</v>
      </c>
      <c r="B6" s="34">
        <v>27</v>
      </c>
      <c r="C6" s="34" t="s">
        <v>250</v>
      </c>
      <c r="D6" s="35"/>
    </row>
    <row r="8" spans="1:7">
      <c r="C8" s="423" t="s">
        <v>251</v>
      </c>
      <c r="D8" s="424"/>
      <c r="E8" s="424"/>
      <c r="F8" s="430" t="s">
        <v>167</v>
      </c>
    </row>
    <row r="9" spans="1:7">
      <c r="C9" s="425"/>
      <c r="D9" s="426"/>
      <c r="E9" s="426"/>
      <c r="F9" s="431" t="s">
        <v>98</v>
      </c>
      <c r="G9" s="36"/>
    </row>
    <row r="10" spans="1:7">
      <c r="C10" s="37" t="s">
        <v>179</v>
      </c>
      <c r="D10" s="38"/>
      <c r="E10" s="39" t="s">
        <v>180</v>
      </c>
      <c r="F10" s="40">
        <f>'COSTOS Y GASTOS'!F102</f>
        <v>206239620</v>
      </c>
    </row>
    <row r="11" spans="1:7">
      <c r="C11" s="24" t="s">
        <v>252</v>
      </c>
      <c r="D11" s="41"/>
      <c r="E11" s="42" t="s">
        <v>184</v>
      </c>
      <c r="F11" s="43">
        <f>SUM(D12:D17)</f>
        <v>129262297.59999999</v>
      </c>
    </row>
    <row r="12" spans="1:7">
      <c r="C12" s="24" t="s">
        <v>253</v>
      </c>
      <c r="D12" s="371">
        <f>('COSTOS Y GASTOS'!F93)</f>
        <v>0</v>
      </c>
      <c r="E12" s="17"/>
      <c r="F12" s="43"/>
    </row>
    <row r="13" spans="1:7">
      <c r="C13" s="44" t="s">
        <v>254</v>
      </c>
      <c r="D13" s="371">
        <f>('COSTOS Y GASTOS'!F92)*0.2</f>
        <v>1617600</v>
      </c>
      <c r="E13" s="22"/>
      <c r="F13" s="45"/>
    </row>
    <row r="14" spans="1:7">
      <c r="C14" s="24" t="s">
        <v>255</v>
      </c>
      <c r="D14" s="371">
        <f>'COSTOS Y GASTOS'!F89+'COSTOS Y GASTOS'!F90+'COSTOS Y GASTOS'!F88+'COSTOS Y GASTOS'!F87+'COSTOS Y GASTOS'!F91</f>
        <v>64253299.099999994</v>
      </c>
      <c r="E14" s="17"/>
      <c r="F14" s="43"/>
    </row>
    <row r="15" spans="1:7">
      <c r="C15" s="44" t="s">
        <v>256</v>
      </c>
      <c r="D15" s="371">
        <f>'COSTOS Y GASTOS'!F85</f>
        <v>31552049.150000002</v>
      </c>
      <c r="E15" s="22"/>
      <c r="F15" s="45"/>
    </row>
    <row r="16" spans="1:7">
      <c r="C16" s="24" t="s">
        <v>257</v>
      </c>
      <c r="D16" s="371">
        <f>'COSTOS Y GASTOS'!F86</f>
        <v>31839349.350000001</v>
      </c>
      <c r="E16" s="17"/>
      <c r="F16" s="43"/>
    </row>
    <row r="17" spans="1:9">
      <c r="C17" s="24" t="s">
        <v>258</v>
      </c>
      <c r="D17" s="371">
        <f>'COSTOS Y GASTOS'!F94</f>
        <v>0</v>
      </c>
      <c r="E17" s="17"/>
      <c r="F17" s="43"/>
    </row>
    <row r="18" spans="1:9">
      <c r="C18" s="46" t="s">
        <v>259</v>
      </c>
      <c r="D18" s="47"/>
      <c r="E18" s="42" t="s">
        <v>217</v>
      </c>
      <c r="F18" s="48">
        <f>'COSTOS Y GASTOS'!F162</f>
        <v>141939679.30000001</v>
      </c>
    </row>
    <row r="19" spans="1:9">
      <c r="C19" s="46"/>
      <c r="D19" s="49"/>
      <c r="E19" s="21"/>
      <c r="F19" s="48"/>
    </row>
    <row r="20" spans="1:9">
      <c r="C20" s="432" t="s">
        <v>5</v>
      </c>
      <c r="D20" s="433"/>
      <c r="E20" s="433"/>
      <c r="F20" s="372">
        <f>SUM(F10:F19)</f>
        <v>477441596.90000004</v>
      </c>
    </row>
    <row r="21" spans="1:9">
      <c r="H21" s="50"/>
      <c r="I21" s="8"/>
    </row>
    <row r="22" spans="1:9">
      <c r="H22" s="50"/>
    </row>
    <row r="23" spans="1:9" ht="13.9">
      <c r="A23" s="9" t="s">
        <v>90</v>
      </c>
      <c r="B23" s="34">
        <v>28</v>
      </c>
      <c r="C23" s="34" t="s">
        <v>260</v>
      </c>
      <c r="D23" s="35"/>
    </row>
    <row r="24" spans="1:9" ht="13.9">
      <c r="A24" s="9"/>
      <c r="B24" s="34"/>
      <c r="C24" s="34"/>
      <c r="D24" s="35"/>
    </row>
    <row r="25" spans="1:9">
      <c r="C25" s="423" t="s">
        <v>261</v>
      </c>
      <c r="D25" s="424"/>
      <c r="E25" s="424"/>
      <c r="F25" s="423" t="s">
        <v>167</v>
      </c>
      <c r="G25" s="8"/>
    </row>
    <row r="26" spans="1:9">
      <c r="C26" s="425"/>
      <c r="D26" s="426"/>
      <c r="E26" s="426"/>
      <c r="F26" s="427" t="s">
        <v>98</v>
      </c>
      <c r="G26" s="8"/>
    </row>
    <row r="27" spans="1:9">
      <c r="C27" s="24" t="s">
        <v>181</v>
      </c>
      <c r="D27" s="41"/>
      <c r="E27" s="39" t="s">
        <v>182</v>
      </c>
      <c r="F27" s="43">
        <f>'COSTOS Y GASTOS'!F103</f>
        <v>36333855966.480003</v>
      </c>
      <c r="G27" s="8"/>
      <c r="H27" s="8"/>
    </row>
    <row r="28" spans="1:9">
      <c r="C28" s="24" t="s">
        <v>262</v>
      </c>
      <c r="D28" s="41"/>
      <c r="E28" s="39" t="s">
        <v>184</v>
      </c>
      <c r="F28" s="43">
        <f>D29</f>
        <v>6470400</v>
      </c>
      <c r="G28" s="8"/>
      <c r="H28" s="8"/>
    </row>
    <row r="29" spans="1:9">
      <c r="C29" s="51" t="s">
        <v>176</v>
      </c>
      <c r="D29" s="52">
        <f>('COSTOS Y GASTOS'!F92)*0.8</f>
        <v>6470400</v>
      </c>
      <c r="E29" s="17"/>
      <c r="F29" s="43"/>
      <c r="G29" s="8"/>
      <c r="H29" s="8"/>
    </row>
    <row r="30" spans="1:9">
      <c r="C30" s="428" t="s">
        <v>5</v>
      </c>
      <c r="D30" s="429"/>
      <c r="E30" s="429"/>
      <c r="F30" s="373">
        <f>SUM(F27:F29)</f>
        <v>36340326366.480003</v>
      </c>
      <c r="G30" s="8"/>
    </row>
    <row r="31" spans="1:9">
      <c r="C31" s="8"/>
      <c r="D31" s="8"/>
      <c r="E31" s="8"/>
      <c r="F31" s="8"/>
      <c r="G31" s="8"/>
    </row>
    <row r="32" spans="1:9">
      <c r="C32" s="8"/>
      <c r="D32" s="8"/>
      <c r="E32" s="8"/>
      <c r="F32" s="8"/>
      <c r="G32" s="8"/>
    </row>
    <row r="33" spans="1:8">
      <c r="A33" s="9" t="s">
        <v>90</v>
      </c>
      <c r="B33" s="34">
        <v>29</v>
      </c>
      <c r="C33" s="34" t="s">
        <v>263</v>
      </c>
      <c r="D33" s="8"/>
      <c r="E33" s="8"/>
      <c r="F33" s="8"/>
      <c r="G33" s="8"/>
    </row>
    <row r="34" spans="1:8">
      <c r="A34" s="9"/>
      <c r="B34" s="34"/>
      <c r="C34" s="34"/>
      <c r="D34" s="8"/>
      <c r="E34" s="8"/>
      <c r="F34" s="8"/>
      <c r="G34" s="8"/>
    </row>
    <row r="35" spans="1:8" ht="12.75" customHeight="1">
      <c r="C35" s="423" t="s">
        <v>264</v>
      </c>
      <c r="D35" s="424"/>
      <c r="E35" s="424"/>
      <c r="F35" s="423" t="s">
        <v>167</v>
      </c>
      <c r="G35" s="423" t="s">
        <v>120</v>
      </c>
    </row>
    <row r="36" spans="1:8">
      <c r="C36" s="425"/>
      <c r="D36" s="426"/>
      <c r="E36" s="426"/>
      <c r="F36" s="427" t="s">
        <v>98</v>
      </c>
      <c r="G36" s="427"/>
    </row>
    <row r="37" spans="1:8">
      <c r="C37" s="24" t="s">
        <v>265</v>
      </c>
      <c r="D37" s="41"/>
      <c r="E37" s="39" t="s">
        <v>266</v>
      </c>
      <c r="F37" s="43">
        <f>F20</f>
        <v>477441596.90000004</v>
      </c>
      <c r="G37" s="43">
        <f>F37/$F$4</f>
        <v>73.194817525611356</v>
      </c>
    </row>
    <row r="38" spans="1:8">
      <c r="C38" s="24" t="s">
        <v>267</v>
      </c>
      <c r="D38" s="41"/>
      <c r="E38" s="39" t="s">
        <v>268</v>
      </c>
      <c r="F38" s="43">
        <f>F30</f>
        <v>36340326366.480003</v>
      </c>
      <c r="G38" s="43">
        <f>F38/$F$4</f>
        <v>5571.201953257515</v>
      </c>
    </row>
    <row r="39" spans="1:8" hidden="1">
      <c r="C39" s="24"/>
      <c r="D39" s="41"/>
      <c r="E39" s="17"/>
      <c r="F39" s="43"/>
      <c r="G39" s="43">
        <f>F39/$F$4</f>
        <v>0</v>
      </c>
    </row>
    <row r="40" spans="1:8">
      <c r="C40" s="428" t="s">
        <v>5</v>
      </c>
      <c r="D40" s="429"/>
      <c r="E40" s="429"/>
      <c r="F40" s="373">
        <f>SUM(F37:F39)</f>
        <v>36817767963.380005</v>
      </c>
      <c r="G40" s="374">
        <f>F40/$F$4</f>
        <v>5644.3967707831262</v>
      </c>
      <c r="H40" s="8"/>
    </row>
    <row r="42" spans="1:8">
      <c r="C42" s="53"/>
      <c r="F42" s="28"/>
      <c r="G42" s="8"/>
    </row>
  </sheetData>
  <mergeCells count="10">
    <mergeCell ref="C35:E36"/>
    <mergeCell ref="F35:F36"/>
    <mergeCell ref="C40:E40"/>
    <mergeCell ref="G35:G36"/>
    <mergeCell ref="C8:E9"/>
    <mergeCell ref="F8:F9"/>
    <mergeCell ref="C20:E20"/>
    <mergeCell ref="C25:E26"/>
    <mergeCell ref="F25:F26"/>
    <mergeCell ref="C30:E30"/>
  </mergeCells>
  <pageMargins left="0.7" right="0.7" top="0.75" bottom="0.75" header="0.3" footer="0.3"/>
  <pageSetup paperSize="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7E555-EC94-4115-AC32-152C68921DD7}">
  <sheetPr>
    <tabColor theme="0" tint="-0.34998626667073579"/>
  </sheetPr>
  <dimension ref="A2:P205"/>
  <sheetViews>
    <sheetView showGridLines="0" topLeftCell="A25" zoomScale="80" zoomScaleNormal="80" workbookViewId="0">
      <selection activeCell="F52" sqref="F52"/>
    </sheetView>
  </sheetViews>
  <sheetFormatPr defaultColWidth="11.42578125" defaultRowHeight="13.15"/>
  <cols>
    <col min="1" max="1" width="7.42578125" style="8" customWidth="1"/>
    <col min="2" max="2" width="3.42578125" style="8" customWidth="1"/>
    <col min="3" max="3" width="34.85546875" style="8" customWidth="1"/>
    <col min="4" max="4" width="16.85546875" style="8" customWidth="1"/>
    <col min="5" max="5" width="17" style="8" customWidth="1"/>
    <col min="6" max="15" width="27.28515625" style="8" customWidth="1"/>
    <col min="16" max="16" width="22.5703125" style="8" customWidth="1"/>
    <col min="17" max="17" width="17.85546875" style="8" customWidth="1"/>
    <col min="18" max="18" width="16.7109375" style="8" customWidth="1"/>
    <col min="19" max="19" width="15.140625" style="8" customWidth="1"/>
    <col min="20" max="16384" width="11.42578125" style="8"/>
  </cols>
  <sheetData>
    <row r="2" spans="1:16">
      <c r="C2" s="54" t="s">
        <v>269</v>
      </c>
      <c r="D2" s="54"/>
      <c r="E2" s="9"/>
      <c r="F2" s="9"/>
      <c r="G2" s="9"/>
      <c r="H2" s="9"/>
      <c r="I2" s="9"/>
    </row>
    <row r="3" spans="1:16">
      <c r="C3" s="14"/>
      <c r="D3" s="14"/>
      <c r="E3" s="14"/>
      <c r="F3" s="14"/>
      <c r="G3" s="14"/>
    </row>
    <row r="4" spans="1:16">
      <c r="C4" s="32" t="s">
        <v>270</v>
      </c>
      <c r="D4" s="55">
        <v>0</v>
      </c>
      <c r="E4" s="29"/>
    </row>
    <row r="6" spans="1:16">
      <c r="A6" s="9" t="s">
        <v>90</v>
      </c>
      <c r="B6" s="9">
        <v>30</v>
      </c>
      <c r="C6" s="9" t="s">
        <v>271</v>
      </c>
      <c r="F6" s="56"/>
      <c r="G6" s="56"/>
      <c r="H6" s="56"/>
      <c r="I6" s="56"/>
      <c r="J6" s="56"/>
    </row>
    <row r="7" spans="1:16">
      <c r="A7" s="9"/>
      <c r="B7" s="9"/>
      <c r="C7" s="9"/>
    </row>
    <row r="8" spans="1:16">
      <c r="D8" s="434" t="s">
        <v>272</v>
      </c>
      <c r="E8" s="435"/>
      <c r="F8" s="57" t="s">
        <v>273</v>
      </c>
      <c r="G8" s="57" t="s">
        <v>273</v>
      </c>
      <c r="H8" s="57" t="s">
        <v>273</v>
      </c>
      <c r="I8" s="57" t="s">
        <v>273</v>
      </c>
      <c r="J8" s="57" t="s">
        <v>273</v>
      </c>
      <c r="K8" s="57" t="s">
        <v>273</v>
      </c>
      <c r="L8" s="57" t="s">
        <v>273</v>
      </c>
      <c r="M8" s="57" t="s">
        <v>273</v>
      </c>
      <c r="N8" s="57" t="s">
        <v>273</v>
      </c>
      <c r="O8" s="57" t="s">
        <v>273</v>
      </c>
      <c r="P8" s="266"/>
    </row>
    <row r="9" spans="1:16">
      <c r="D9" s="436"/>
      <c r="E9" s="437"/>
      <c r="F9" s="58">
        <f>D4+1</f>
        <v>1</v>
      </c>
      <c r="G9" s="58">
        <f t="shared" ref="G9:O9" si="0">F9+1</f>
        <v>2</v>
      </c>
      <c r="H9" s="58">
        <f t="shared" si="0"/>
        <v>3</v>
      </c>
      <c r="I9" s="58">
        <f t="shared" si="0"/>
        <v>4</v>
      </c>
      <c r="J9" s="58">
        <f t="shared" si="0"/>
        <v>5</v>
      </c>
      <c r="K9" s="58">
        <f t="shared" si="0"/>
        <v>6</v>
      </c>
      <c r="L9" s="58">
        <f t="shared" si="0"/>
        <v>7</v>
      </c>
      <c r="M9" s="58">
        <f t="shared" si="0"/>
        <v>8</v>
      </c>
      <c r="N9" s="58">
        <f t="shared" si="0"/>
        <v>9</v>
      </c>
      <c r="O9" s="58">
        <f t="shared" si="0"/>
        <v>10</v>
      </c>
      <c r="P9" s="266"/>
    </row>
    <row r="10" spans="1:16">
      <c r="C10" s="18" t="s">
        <v>274</v>
      </c>
      <c r="D10" s="438"/>
      <c r="E10" s="438"/>
      <c r="F10" s="60">
        <f>'COSTOS Y GASTOS'!D77</f>
        <v>6522888</v>
      </c>
      <c r="G10" s="60">
        <f t="shared" ref="G10:O10" si="1">F10*(1+G11)</f>
        <v>6986013.0479999995</v>
      </c>
      <c r="H10" s="60">
        <f t="shared" si="1"/>
        <v>7482019.9744079988</v>
      </c>
      <c r="I10" s="60">
        <f t="shared" si="1"/>
        <v>8013243.3925909661</v>
      </c>
      <c r="J10" s="60">
        <f t="shared" si="1"/>
        <v>8582183.6734649241</v>
      </c>
      <c r="K10" s="60">
        <f t="shared" si="1"/>
        <v>9191518.7142809331</v>
      </c>
      <c r="L10" s="60">
        <f t="shared" si="1"/>
        <v>9844116.5429948792</v>
      </c>
      <c r="M10" s="60">
        <f t="shared" si="1"/>
        <v>10543048.817547515</v>
      </c>
      <c r="N10" s="60">
        <f t="shared" si="1"/>
        <v>11291605.283593388</v>
      </c>
      <c r="O10" s="60">
        <f t="shared" si="1"/>
        <v>12093309.258728519</v>
      </c>
      <c r="P10" s="266"/>
    </row>
    <row r="11" spans="1:16">
      <c r="C11" s="440" t="s">
        <v>275</v>
      </c>
      <c r="D11" s="441"/>
      <c r="E11" s="441"/>
      <c r="F11" s="442"/>
      <c r="G11" s="274">
        <v>7.0999999999999994E-2</v>
      </c>
      <c r="H11" s="274">
        <v>7.0999999999999994E-2</v>
      </c>
      <c r="I11" s="274">
        <v>7.0999999999999994E-2</v>
      </c>
      <c r="J11" s="274">
        <v>7.0999999999999994E-2</v>
      </c>
      <c r="K11" s="274">
        <v>7.0999999999999994E-2</v>
      </c>
      <c r="L11" s="274">
        <v>7.0999999999999994E-2</v>
      </c>
      <c r="M11" s="274">
        <v>7.0999999999999994E-2</v>
      </c>
      <c r="N11" s="274">
        <v>7.0999999999999994E-2</v>
      </c>
      <c r="O11" s="274">
        <v>7.0999999999999994E-2</v>
      </c>
      <c r="P11" s="266"/>
    </row>
    <row r="12" spans="1:16">
      <c r="P12" s="266"/>
    </row>
    <row r="13" spans="1:16">
      <c r="F13" s="375"/>
      <c r="G13" s="376"/>
      <c r="I13" s="240"/>
      <c r="P13" s="266"/>
    </row>
    <row r="14" spans="1:16">
      <c r="P14" s="266"/>
    </row>
    <row r="15" spans="1:16">
      <c r="A15" s="9" t="s">
        <v>90</v>
      </c>
      <c r="B15" s="9">
        <v>31</v>
      </c>
      <c r="C15" s="9" t="s">
        <v>276</v>
      </c>
      <c r="J15" s="275"/>
      <c r="P15" s="266"/>
    </row>
    <row r="16" spans="1:16">
      <c r="J16" s="275"/>
      <c r="P16" s="266"/>
    </row>
    <row r="17" spans="1:16">
      <c r="C17" s="32" t="s">
        <v>277</v>
      </c>
      <c r="D17" s="445">
        <f>'COSTOS RESUMEN'!G40</f>
        <v>5644.3967707831262</v>
      </c>
      <c r="E17" s="445"/>
      <c r="J17" s="275"/>
      <c r="P17" s="266"/>
    </row>
    <row r="18" spans="1:16">
      <c r="C18" s="32" t="s">
        <v>278</v>
      </c>
      <c r="D18" s="439">
        <v>0.95</v>
      </c>
      <c r="E18" s="439"/>
      <c r="J18" s="275"/>
    </row>
    <row r="19" spans="1:16">
      <c r="C19" s="32" t="s">
        <v>279</v>
      </c>
      <c r="D19" s="464">
        <f>D17/(1-D18)</f>
        <v>112887.93541566242</v>
      </c>
      <c r="E19" s="464"/>
      <c r="J19" s="275"/>
    </row>
    <row r="20" spans="1:16">
      <c r="J20" s="275"/>
    </row>
    <row r="21" spans="1:16">
      <c r="C21" s="32" t="s">
        <v>280</v>
      </c>
      <c r="D21" s="479">
        <v>120000</v>
      </c>
      <c r="E21" s="480"/>
      <c r="F21" s="443" t="s">
        <v>281</v>
      </c>
      <c r="G21" s="444"/>
      <c r="H21" s="444"/>
      <c r="I21" s="9"/>
      <c r="J21" s="275"/>
    </row>
    <row r="22" spans="1:16">
      <c r="C22" s="32" t="s">
        <v>282</v>
      </c>
      <c r="D22" s="479">
        <f>+D21*120%</f>
        <v>144000</v>
      </c>
      <c r="E22" s="480"/>
      <c r="F22" s="9"/>
      <c r="J22" s="275"/>
    </row>
    <row r="23" spans="1:16">
      <c r="C23" s="32" t="s">
        <v>283</v>
      </c>
      <c r="D23" s="479">
        <f>+D22*120%</f>
        <v>172800</v>
      </c>
      <c r="E23" s="480"/>
      <c r="G23" s="20">
        <f>+AVERAGE(D21,D22,D23,D24,D25,D26)</f>
        <v>198598.39999999999</v>
      </c>
      <c r="H23" s="18" t="s">
        <v>284</v>
      </c>
      <c r="J23" s="275"/>
    </row>
    <row r="24" spans="1:16">
      <c r="C24" s="32" t="s">
        <v>285</v>
      </c>
      <c r="D24" s="479">
        <f>+D23*120%</f>
        <v>207360</v>
      </c>
      <c r="E24" s="480"/>
      <c r="J24" s="275"/>
    </row>
    <row r="25" spans="1:16">
      <c r="C25" s="32" t="s">
        <v>286</v>
      </c>
      <c r="D25" s="479">
        <f>+D24*120%</f>
        <v>248832</v>
      </c>
      <c r="E25" s="480"/>
    </row>
    <row r="26" spans="1:16">
      <c r="C26" s="32" t="s">
        <v>287</v>
      </c>
      <c r="D26" s="479">
        <f>+D25*120%</f>
        <v>298598.39999999997</v>
      </c>
      <c r="E26" s="480"/>
    </row>
    <row r="27" spans="1:16">
      <c r="C27" s="9"/>
      <c r="D27" s="31"/>
      <c r="E27"/>
    </row>
    <row r="28" spans="1:16">
      <c r="A28" s="9" t="s">
        <v>90</v>
      </c>
      <c r="B28" s="9">
        <v>32</v>
      </c>
      <c r="C28" s="9" t="s">
        <v>288</v>
      </c>
      <c r="G28" s="10"/>
      <c r="H28" s="10"/>
      <c r="I28" s="10"/>
      <c r="J28" s="10"/>
    </row>
    <row r="29" spans="1:16">
      <c r="A29" s="9"/>
      <c r="C29" s="9"/>
    </row>
    <row r="30" spans="1:16">
      <c r="A30" s="9"/>
      <c r="C30" s="61"/>
      <c r="D30" s="26"/>
      <c r="E30" s="26"/>
      <c r="F30" s="62" t="s">
        <v>273</v>
      </c>
      <c r="G30" s="62" t="s">
        <v>273</v>
      </c>
      <c r="H30" s="62" t="s">
        <v>273</v>
      </c>
      <c r="I30" s="62" t="s">
        <v>273</v>
      </c>
      <c r="J30" s="62" t="s">
        <v>273</v>
      </c>
      <c r="K30" s="62" t="s">
        <v>273</v>
      </c>
      <c r="L30" s="62" t="s">
        <v>273</v>
      </c>
      <c r="M30" s="62" t="s">
        <v>273</v>
      </c>
      <c r="N30" s="62" t="s">
        <v>273</v>
      </c>
      <c r="O30" s="62" t="s">
        <v>273</v>
      </c>
    </row>
    <row r="31" spans="1:16">
      <c r="C31" s="26"/>
      <c r="D31" s="26"/>
      <c r="E31" s="26"/>
      <c r="F31" s="63">
        <f t="shared" ref="F31:O31" si="2">F9</f>
        <v>1</v>
      </c>
      <c r="G31" s="63">
        <f t="shared" si="2"/>
        <v>2</v>
      </c>
      <c r="H31" s="63">
        <f t="shared" si="2"/>
        <v>3</v>
      </c>
      <c r="I31" s="63">
        <f t="shared" si="2"/>
        <v>4</v>
      </c>
      <c r="J31" s="63">
        <f t="shared" si="2"/>
        <v>5</v>
      </c>
      <c r="K31" s="63">
        <f t="shared" si="2"/>
        <v>6</v>
      </c>
      <c r="L31" s="63">
        <f t="shared" si="2"/>
        <v>7</v>
      </c>
      <c r="M31" s="63">
        <f t="shared" si="2"/>
        <v>8</v>
      </c>
      <c r="N31" s="63">
        <f t="shared" si="2"/>
        <v>9</v>
      </c>
      <c r="O31" s="63">
        <f t="shared" si="2"/>
        <v>10</v>
      </c>
    </row>
    <row r="32" spans="1:16">
      <c r="C32" s="461" t="s">
        <v>289</v>
      </c>
      <c r="D32" s="462"/>
      <c r="E32" s="463"/>
      <c r="F32" s="20">
        <f>F10*$D$21</f>
        <v>782746560000</v>
      </c>
      <c r="G32" s="20">
        <f>G10*$D$22</f>
        <v>1005985878911.9999</v>
      </c>
      <c r="H32" s="20">
        <f>H10*$D$23</f>
        <v>1292893051577.7021</v>
      </c>
      <c r="I32" s="20">
        <f>I10*$D$24</f>
        <v>1661626149887.6628</v>
      </c>
      <c r="J32" s="20">
        <f>J10*$D$25</f>
        <v>2135521927835.624</v>
      </c>
      <c r="K32" s="20">
        <f>K10*$D$26</f>
        <v>2744572781654.3433</v>
      </c>
      <c r="L32" s="20">
        <f>L10*$D$26</f>
        <v>2939437449151.8018</v>
      </c>
      <c r="M32" s="20">
        <f>M10*$D$26</f>
        <v>3148137508041.5796</v>
      </c>
      <c r="N32" s="20">
        <f>N10*$D$26</f>
        <v>3371655271112.5317</v>
      </c>
      <c r="O32" s="20">
        <f>O10*$D$26</f>
        <v>3611042795361.5215</v>
      </c>
    </row>
    <row r="33" spans="3:15">
      <c r="C33" s="446" t="s">
        <v>290</v>
      </c>
      <c r="D33" s="447"/>
      <c r="E33" s="448"/>
      <c r="F33" s="64">
        <f t="shared" ref="F33:O33" si="3">SUM(F32:F32)</f>
        <v>782746560000</v>
      </c>
      <c r="G33" s="64">
        <f t="shared" si="3"/>
        <v>1005985878911.9999</v>
      </c>
      <c r="H33" s="64">
        <f t="shared" si="3"/>
        <v>1292893051577.7021</v>
      </c>
      <c r="I33" s="64">
        <f t="shared" si="3"/>
        <v>1661626149887.6628</v>
      </c>
      <c r="J33" s="64">
        <f t="shared" si="3"/>
        <v>2135521927835.624</v>
      </c>
      <c r="K33" s="64">
        <f t="shared" si="3"/>
        <v>2744572781654.3433</v>
      </c>
      <c r="L33" s="64">
        <f t="shared" si="3"/>
        <v>2939437449151.8018</v>
      </c>
      <c r="M33" s="64">
        <f t="shared" si="3"/>
        <v>3148137508041.5796</v>
      </c>
      <c r="N33" s="64">
        <f t="shared" si="3"/>
        <v>3371655271112.5317</v>
      </c>
      <c r="O33" s="64">
        <f t="shared" si="3"/>
        <v>3611042795361.5215</v>
      </c>
    </row>
    <row r="34" spans="3:15" ht="4.5" customHeight="1">
      <c r="K34" s="10"/>
      <c r="L34" s="10"/>
    </row>
    <row r="35" spans="3:15" ht="3.75" customHeight="1">
      <c r="G35" s="10"/>
      <c r="K35" s="10"/>
      <c r="L35" s="10"/>
    </row>
    <row r="36" spans="3:15">
      <c r="C36" s="65" t="s">
        <v>179</v>
      </c>
      <c r="D36" s="66" t="s">
        <v>180</v>
      </c>
      <c r="E36" s="67"/>
      <c r="F36" s="20">
        <f>'COSTOS Y GASTOS'!J25</f>
        <v>206239620</v>
      </c>
      <c r="G36" s="20">
        <f t="shared" ref="G36:O36" si="4">F36*1.03</f>
        <v>212426808.59999999</v>
      </c>
      <c r="H36" s="20">
        <f t="shared" si="4"/>
        <v>218799612.85800001</v>
      </c>
      <c r="I36" s="20">
        <f t="shared" si="4"/>
        <v>225363601.24374002</v>
      </c>
      <c r="J36" s="20">
        <f t="shared" si="4"/>
        <v>232124509.28105223</v>
      </c>
      <c r="K36" s="20">
        <f t="shared" si="4"/>
        <v>239088244.5594838</v>
      </c>
      <c r="L36" s="20">
        <f t="shared" si="4"/>
        <v>246260891.89626831</v>
      </c>
      <c r="M36" s="20">
        <f t="shared" si="4"/>
        <v>253648718.65315637</v>
      </c>
      <c r="N36" s="20">
        <f t="shared" si="4"/>
        <v>261258180.21275106</v>
      </c>
      <c r="O36" s="20">
        <f t="shared" si="4"/>
        <v>269095925.61913359</v>
      </c>
    </row>
    <row r="37" spans="3:15">
      <c r="C37" s="65" t="s">
        <v>181</v>
      </c>
      <c r="D37" s="66" t="s">
        <v>182</v>
      </c>
      <c r="E37" s="67"/>
      <c r="F37" s="20">
        <f>(F10*'COSTOS Y GASTOS'!$H$74)</f>
        <v>36669067180.800003</v>
      </c>
      <c r="G37" s="20">
        <f>(G10*'COSTOS Y GASTOS'!$H$74)</f>
        <v>39272570950.636803</v>
      </c>
      <c r="H37" s="20">
        <f>(H10*'COSTOS Y GASTOS'!$H$74)</f>
        <v>42060923488.132011</v>
      </c>
      <c r="I37" s="20">
        <f>(I10*'COSTOS Y GASTOS'!$H$74)</f>
        <v>45047249055.789375</v>
      </c>
      <c r="J37" s="20">
        <f>(J10*'COSTOS Y GASTOS'!$H$74)</f>
        <v>48245603738.75042</v>
      </c>
      <c r="K37" s="20">
        <f>(K10*'COSTOS Y GASTOS'!$H$74)</f>
        <v>51671041604.201698</v>
      </c>
      <c r="L37" s="20">
        <f>(L10*'COSTOS Y GASTOS'!$H$74)</f>
        <v>55339685558.100014</v>
      </c>
      <c r="M37" s="20">
        <f>(M10*'COSTOS Y GASTOS'!$H$74)</f>
        <v>59268803232.725113</v>
      </c>
      <c r="N37" s="20">
        <f>(N10*'COSTOS Y GASTOS'!$H$74)</f>
        <v>63476888262.248596</v>
      </c>
      <c r="O37" s="20">
        <f>(O10*'COSTOS Y GASTOS'!$H$74)</f>
        <v>67983747328.868248</v>
      </c>
    </row>
    <row r="38" spans="3:15">
      <c r="C38" s="19" t="s">
        <v>291</v>
      </c>
      <c r="D38" s="66" t="s">
        <v>266</v>
      </c>
      <c r="E38" s="67"/>
      <c r="F38" s="20">
        <f>'COSTOS RESUMEN'!F11</f>
        <v>129262297.59999999</v>
      </c>
      <c r="G38" s="23">
        <f t="shared" ref="G38:O38" si="5">F38*1.03</f>
        <v>133140166.528</v>
      </c>
      <c r="H38" s="23">
        <f t="shared" si="5"/>
        <v>137134371.52384001</v>
      </c>
      <c r="I38" s="23">
        <f t="shared" si="5"/>
        <v>141248402.66955522</v>
      </c>
      <c r="J38" s="23">
        <f t="shared" si="5"/>
        <v>145485854.74964187</v>
      </c>
      <c r="K38" s="23">
        <f t="shared" si="5"/>
        <v>149850430.39213112</v>
      </c>
      <c r="L38" s="23">
        <f t="shared" si="5"/>
        <v>154345943.30389506</v>
      </c>
      <c r="M38" s="23">
        <f t="shared" si="5"/>
        <v>158976321.60301191</v>
      </c>
      <c r="N38" s="23">
        <f t="shared" si="5"/>
        <v>163745611.25110227</v>
      </c>
      <c r="O38" s="23">
        <f t="shared" si="5"/>
        <v>168657979.58863536</v>
      </c>
    </row>
    <row r="39" spans="3:15">
      <c r="C39" s="19" t="s">
        <v>292</v>
      </c>
      <c r="D39" s="66" t="s">
        <v>268</v>
      </c>
      <c r="E39" s="68"/>
      <c r="F39" s="20">
        <f>'COSTOS RESUMEN'!F28</f>
        <v>6470400</v>
      </c>
      <c r="G39" s="20">
        <f t="shared" ref="G39:O39" si="6">($F$39/$F$10)*G10</f>
        <v>6929798.3999999994</v>
      </c>
      <c r="H39" s="20">
        <f t="shared" si="6"/>
        <v>7421814.0863999985</v>
      </c>
      <c r="I39" s="20">
        <f t="shared" si="6"/>
        <v>7948762.8865343984</v>
      </c>
      <c r="J39" s="20">
        <f t="shared" si="6"/>
        <v>8513125.0514783394</v>
      </c>
      <c r="K39" s="20">
        <f t="shared" si="6"/>
        <v>9117556.9301333018</v>
      </c>
      <c r="L39" s="20">
        <f t="shared" si="6"/>
        <v>9764903.4721727651</v>
      </c>
      <c r="M39" s="20">
        <f t="shared" si="6"/>
        <v>10458211.61869703</v>
      </c>
      <c r="N39" s="20">
        <f t="shared" si="6"/>
        <v>11200744.64362452</v>
      </c>
      <c r="O39" s="20">
        <f t="shared" si="6"/>
        <v>11995997.513321862</v>
      </c>
    </row>
    <row r="40" spans="3:15">
      <c r="C40" s="69" t="s">
        <v>293</v>
      </c>
      <c r="D40" s="70"/>
      <c r="E40" s="220"/>
      <c r="F40" s="71">
        <f t="shared" ref="F40:O40" si="7">SUM(F36:F39)</f>
        <v>37011039498.400002</v>
      </c>
      <c r="G40" s="71">
        <f t="shared" si="7"/>
        <v>39625067724.164803</v>
      </c>
      <c r="H40" s="71">
        <f t="shared" si="7"/>
        <v>42424279286.600258</v>
      </c>
      <c r="I40" s="71">
        <f t="shared" si="7"/>
        <v>45421809822.589203</v>
      </c>
      <c r="J40" s="71">
        <f t="shared" si="7"/>
        <v>48631727227.832588</v>
      </c>
      <c r="K40" s="71">
        <f t="shared" si="7"/>
        <v>52069097836.083443</v>
      </c>
      <c r="L40" s="71">
        <f t="shared" si="7"/>
        <v>55750057296.772354</v>
      </c>
      <c r="M40" s="71">
        <f t="shared" si="7"/>
        <v>59691886484.599983</v>
      </c>
      <c r="N40" s="71">
        <f t="shared" si="7"/>
        <v>63913092798.356071</v>
      </c>
      <c r="O40" s="71">
        <f t="shared" si="7"/>
        <v>68433497231.58934</v>
      </c>
    </row>
    <row r="41" spans="3:15" ht="4.5" customHeight="1">
      <c r="C41" s="9"/>
      <c r="D41" s="30"/>
      <c r="E41" s="72"/>
      <c r="F41" s="31"/>
      <c r="G41" s="31"/>
      <c r="H41" s="31"/>
      <c r="I41" s="31"/>
      <c r="J41" s="31"/>
      <c r="K41" s="10"/>
      <c r="L41" s="10"/>
    </row>
    <row r="42" spans="3:15">
      <c r="C42" s="69" t="s">
        <v>294</v>
      </c>
      <c r="D42" s="70"/>
      <c r="E42" s="73"/>
      <c r="F42" s="64">
        <f t="shared" ref="F42:O42" si="8">F33-F40</f>
        <v>745735520501.59998</v>
      </c>
      <c r="G42" s="64">
        <f t="shared" si="8"/>
        <v>966360811187.83508</v>
      </c>
      <c r="H42" s="64">
        <f t="shared" si="8"/>
        <v>1250468772291.1018</v>
      </c>
      <c r="I42" s="64">
        <f t="shared" si="8"/>
        <v>1616204340065.0737</v>
      </c>
      <c r="J42" s="64">
        <f t="shared" si="8"/>
        <v>2086890200607.7915</v>
      </c>
      <c r="K42" s="64">
        <f t="shared" si="8"/>
        <v>2692503683818.2598</v>
      </c>
      <c r="L42" s="64">
        <f t="shared" si="8"/>
        <v>2883687391855.0293</v>
      </c>
      <c r="M42" s="64">
        <f t="shared" si="8"/>
        <v>3088445621556.9795</v>
      </c>
      <c r="N42" s="64">
        <f t="shared" si="8"/>
        <v>3307742178314.1758</v>
      </c>
      <c r="O42" s="64">
        <f t="shared" si="8"/>
        <v>3542609298129.9321</v>
      </c>
    </row>
    <row r="43" spans="3:15" ht="5.25" customHeight="1">
      <c r="K43" s="10"/>
      <c r="L43" s="10"/>
    </row>
    <row r="44" spans="3:15">
      <c r="C44" s="19" t="s">
        <v>295</v>
      </c>
      <c r="D44" s="74" t="s">
        <v>198</v>
      </c>
      <c r="E44" s="75"/>
      <c r="F44" s="23">
        <f>'COSTOS Y GASTOS'!J118</f>
        <v>65801736</v>
      </c>
      <c r="G44" s="23">
        <f>F44*1.03</f>
        <v>67775788.079999998</v>
      </c>
      <c r="H44" s="23">
        <f t="shared" ref="H44:J46" si="9">G44*1.03</f>
        <v>69809061.722399995</v>
      </c>
      <c r="I44" s="23">
        <f t="shared" si="9"/>
        <v>71903333.574072003</v>
      </c>
      <c r="J44" s="23">
        <f t="shared" si="9"/>
        <v>74060433.581294164</v>
      </c>
      <c r="K44" s="23">
        <f t="shared" ref="K44:O46" si="10">J44*1.03</f>
        <v>76282246.588732988</v>
      </c>
      <c r="L44" s="23">
        <f t="shared" si="10"/>
        <v>78570713.986394987</v>
      </c>
      <c r="M44" s="23">
        <f t="shared" si="10"/>
        <v>80927835.405986845</v>
      </c>
      <c r="N44" s="23">
        <f t="shared" si="10"/>
        <v>83355670.468166456</v>
      </c>
      <c r="O44" s="23">
        <f t="shared" si="10"/>
        <v>85856340.58221145</v>
      </c>
    </row>
    <row r="45" spans="3:15">
      <c r="C45" s="19" t="s">
        <v>187</v>
      </c>
      <c r="D45" s="74" t="s">
        <v>200</v>
      </c>
      <c r="E45" s="75"/>
      <c r="F45" s="23">
        <f>'COSTOS Y GASTOS'!F141</f>
        <v>29785483.300000001</v>
      </c>
      <c r="G45" s="23">
        <f>F45*1.03</f>
        <v>30679047.799000002</v>
      </c>
      <c r="H45" s="23">
        <f t="shared" si="9"/>
        <v>31599419.232970003</v>
      </c>
      <c r="I45" s="23">
        <f t="shared" si="9"/>
        <v>32547401.809959102</v>
      </c>
      <c r="J45" s="23">
        <f t="shared" si="9"/>
        <v>33523823.864257876</v>
      </c>
      <c r="K45" s="23">
        <f t="shared" si="10"/>
        <v>34529538.580185615</v>
      </c>
      <c r="L45" s="23">
        <f t="shared" si="10"/>
        <v>35565424.737591185</v>
      </c>
      <c r="M45" s="23">
        <f t="shared" si="10"/>
        <v>36632387.479718924</v>
      </c>
      <c r="N45" s="23">
        <f t="shared" si="10"/>
        <v>37731359.104110494</v>
      </c>
      <c r="O45" s="23">
        <f t="shared" si="10"/>
        <v>38863299.877233811</v>
      </c>
    </row>
    <row r="46" spans="3:15">
      <c r="C46" s="16" t="s">
        <v>296</v>
      </c>
      <c r="D46" s="76" t="s">
        <v>201</v>
      </c>
      <c r="E46" s="77"/>
      <c r="F46" s="23">
        <f>'COSTOS Y GASTOS'!J152</f>
        <v>46352460</v>
      </c>
      <c r="G46" s="23">
        <f>F46*1.03</f>
        <v>47743033.800000004</v>
      </c>
      <c r="H46" s="23">
        <f t="shared" si="9"/>
        <v>49175324.814000003</v>
      </c>
      <c r="I46" s="23">
        <f t="shared" si="9"/>
        <v>50650584.558420002</v>
      </c>
      <c r="J46" s="23">
        <f t="shared" si="9"/>
        <v>52170102.095172606</v>
      </c>
      <c r="K46" s="23">
        <f t="shared" si="10"/>
        <v>53735205.158027783</v>
      </c>
      <c r="L46" s="23">
        <f t="shared" si="10"/>
        <v>55347261.312768616</v>
      </c>
      <c r="M46" s="23">
        <f t="shared" si="10"/>
        <v>57007679.152151674</v>
      </c>
      <c r="N46" s="23">
        <f t="shared" si="10"/>
        <v>58717909.526716225</v>
      </c>
      <c r="O46" s="23">
        <f t="shared" si="10"/>
        <v>60479446.81251771</v>
      </c>
    </row>
    <row r="47" spans="3:15">
      <c r="C47" s="69" t="s">
        <v>297</v>
      </c>
      <c r="D47" s="70"/>
      <c r="E47" s="220"/>
      <c r="F47" s="71">
        <f t="shared" ref="F47:O47" si="11">F44+F45+F46</f>
        <v>141939679.30000001</v>
      </c>
      <c r="G47" s="71">
        <f t="shared" si="11"/>
        <v>146197869.67900002</v>
      </c>
      <c r="H47" s="71">
        <f t="shared" si="11"/>
        <v>150583805.76936999</v>
      </c>
      <c r="I47" s="71">
        <f t="shared" si="11"/>
        <v>155101319.94245112</v>
      </c>
      <c r="J47" s="71">
        <f t="shared" si="11"/>
        <v>159754359.54072464</v>
      </c>
      <c r="K47" s="71">
        <f t="shared" si="11"/>
        <v>164546990.32694638</v>
      </c>
      <c r="L47" s="71">
        <f t="shared" si="11"/>
        <v>169483400.03675479</v>
      </c>
      <c r="M47" s="71">
        <f t="shared" si="11"/>
        <v>174567902.03785744</v>
      </c>
      <c r="N47" s="71">
        <f t="shared" si="11"/>
        <v>179804939.09899318</v>
      </c>
      <c r="O47" s="71">
        <f t="shared" si="11"/>
        <v>185199087.27196297</v>
      </c>
    </row>
    <row r="48" spans="3:15" ht="4.5" customHeight="1">
      <c r="C48" s="9"/>
      <c r="D48" s="30"/>
      <c r="E48" s="72"/>
      <c r="F48" s="31"/>
      <c r="G48" s="31"/>
      <c r="H48" s="31"/>
      <c r="I48" s="31"/>
      <c r="J48" s="31"/>
      <c r="K48" s="10"/>
      <c r="L48" s="10"/>
    </row>
    <row r="49" spans="3:15" ht="3" customHeight="1">
      <c r="G49" s="10"/>
      <c r="K49" s="10"/>
      <c r="L49" s="10"/>
    </row>
    <row r="50" spans="3:15" ht="13.5" customHeight="1">
      <c r="C50" s="78" t="s">
        <v>298</v>
      </c>
      <c r="D50" s="73"/>
      <c r="E50" s="79"/>
      <c r="F50" s="64">
        <f t="shared" ref="F50:O50" si="12">F42-F47</f>
        <v>745593580822.29993</v>
      </c>
      <c r="G50" s="64">
        <f t="shared" si="12"/>
        <v>966214613318.15613</v>
      </c>
      <c r="H50" s="64">
        <f t="shared" si="12"/>
        <v>1250318188485.3325</v>
      </c>
      <c r="I50" s="64">
        <f t="shared" si="12"/>
        <v>1616049238745.1313</v>
      </c>
      <c r="J50" s="64">
        <f t="shared" si="12"/>
        <v>2086730446248.2507</v>
      </c>
      <c r="K50" s="64">
        <f t="shared" si="12"/>
        <v>2692339136827.9326</v>
      </c>
      <c r="L50" s="64">
        <f t="shared" si="12"/>
        <v>2883517908454.9927</v>
      </c>
      <c r="M50" s="64">
        <f t="shared" si="12"/>
        <v>3088271053654.9414</v>
      </c>
      <c r="N50" s="64">
        <f t="shared" si="12"/>
        <v>3307562373375.0767</v>
      </c>
      <c r="O50" s="64">
        <f t="shared" si="12"/>
        <v>3542424099042.6602</v>
      </c>
    </row>
    <row r="51" spans="3:15">
      <c r="C51" s="80" t="s">
        <v>202</v>
      </c>
      <c r="D51" s="81" t="s">
        <v>299</v>
      </c>
      <c r="E51" s="82"/>
      <c r="F51" s="20">
        <f>CRÉDITO!N14</f>
        <v>1206652847.6678517</v>
      </c>
      <c r="G51" s="20">
        <f>CRÉDITO!N15</f>
        <v>1053364814.9872508</v>
      </c>
      <c r="H51" s="20">
        <f>CRÉDITO!N16</f>
        <v>850966929.48212945</v>
      </c>
      <c r="I51" s="20">
        <f>CRÉDITO!N25</f>
        <v>0</v>
      </c>
      <c r="J51" s="20">
        <f>CRÉDITO!N26</f>
        <v>0</v>
      </c>
      <c r="K51" s="20">
        <f>CRÉDITO!O26</f>
        <v>0</v>
      </c>
      <c r="L51" s="20">
        <f>CRÉDITO!P26</f>
        <v>0</v>
      </c>
      <c r="M51" s="20">
        <f>CRÉDITO!Q18</f>
        <v>0</v>
      </c>
      <c r="N51" s="20">
        <f>CRÉDITO!R18</f>
        <v>0</v>
      </c>
      <c r="O51" s="20">
        <f>CRÉDITO!S18</f>
        <v>0</v>
      </c>
    </row>
    <row r="52" spans="3:15">
      <c r="C52" s="80" t="s">
        <v>219</v>
      </c>
      <c r="D52" s="83"/>
      <c r="E52" s="84"/>
      <c r="F52" s="20">
        <f t="shared" ref="F52:O52" si="13">(F33*0.004)</f>
        <v>3130986240</v>
      </c>
      <c r="G52" s="20">
        <f t="shared" si="13"/>
        <v>4023943515.6479998</v>
      </c>
      <c r="H52" s="20">
        <f t="shared" si="13"/>
        <v>5171572206.3108091</v>
      </c>
      <c r="I52" s="20">
        <f t="shared" si="13"/>
        <v>6646504599.5506516</v>
      </c>
      <c r="J52" s="20">
        <f t="shared" si="13"/>
        <v>8542087711.3424959</v>
      </c>
      <c r="K52" s="20">
        <f t="shared" si="13"/>
        <v>10978291126.617373</v>
      </c>
      <c r="L52" s="20">
        <f t="shared" si="13"/>
        <v>11757749796.607206</v>
      </c>
      <c r="M52" s="20">
        <f t="shared" si="13"/>
        <v>12592550032.166319</v>
      </c>
      <c r="N52" s="20">
        <f t="shared" si="13"/>
        <v>13486621084.450127</v>
      </c>
      <c r="O52" s="20">
        <f t="shared" si="13"/>
        <v>14444171181.446087</v>
      </c>
    </row>
    <row r="53" spans="3:15">
      <c r="C53" s="80" t="s">
        <v>300</v>
      </c>
      <c r="D53" s="85"/>
      <c r="E53" s="86"/>
      <c r="F53" s="20"/>
      <c r="G53" s="23"/>
      <c r="H53" s="23"/>
      <c r="I53" s="23"/>
      <c r="J53" s="23"/>
      <c r="K53" s="10"/>
      <c r="L53" s="10"/>
    </row>
    <row r="54" spans="3:15" hidden="1">
      <c r="F54" s="87"/>
      <c r="G54" s="87"/>
      <c r="H54" s="87"/>
      <c r="I54" s="87"/>
      <c r="J54" s="87"/>
      <c r="K54" s="10"/>
      <c r="L54" s="10"/>
    </row>
    <row r="55" spans="3:15">
      <c r="C55" s="69" t="s">
        <v>301</v>
      </c>
      <c r="D55" s="73"/>
      <c r="E55" s="73"/>
      <c r="F55" s="64">
        <f t="shared" ref="F55:O55" si="14">F50-F51-F52+F53</f>
        <v>741255941734.63208</v>
      </c>
      <c r="G55" s="64">
        <f t="shared" si="14"/>
        <v>961137304987.52087</v>
      </c>
      <c r="H55" s="64">
        <f t="shared" si="14"/>
        <v>1244295649349.5396</v>
      </c>
      <c r="I55" s="64">
        <f t="shared" si="14"/>
        <v>1609402734145.5808</v>
      </c>
      <c r="J55" s="64">
        <f t="shared" si="14"/>
        <v>2078188358536.9082</v>
      </c>
      <c r="K55" s="64">
        <f t="shared" si="14"/>
        <v>2681360845701.3154</v>
      </c>
      <c r="L55" s="64">
        <f t="shared" si="14"/>
        <v>2871760158658.3853</v>
      </c>
      <c r="M55" s="64">
        <f t="shared" si="14"/>
        <v>3075678503622.7749</v>
      </c>
      <c r="N55" s="64">
        <f t="shared" si="14"/>
        <v>3294075752290.6265</v>
      </c>
      <c r="O55" s="64">
        <f t="shared" si="14"/>
        <v>3527979927861.2139</v>
      </c>
    </row>
    <row r="56" spans="3:15" hidden="1">
      <c r="F56" s="87"/>
      <c r="G56" s="87"/>
      <c r="H56" s="87"/>
      <c r="I56" s="87"/>
      <c r="J56" s="87"/>
      <c r="K56" s="10"/>
      <c r="L56" s="10"/>
    </row>
    <row r="57" spans="3:15" ht="5.25" customHeight="1">
      <c r="K57" s="10"/>
      <c r="L57" s="10"/>
    </row>
    <row r="58" spans="3:15">
      <c r="C58" s="80" t="s">
        <v>302</v>
      </c>
      <c r="D58" s="88">
        <v>0.33</v>
      </c>
      <c r="E58" s="89"/>
      <c r="F58" s="23">
        <f>IF(F55&gt;0,F55*$D$58,0)</f>
        <v>244614460772.42859</v>
      </c>
      <c r="G58" s="20">
        <f t="shared" ref="G58:O58" si="15">IF(G55&gt;0,G55*$D$58,0)</f>
        <v>317175310645.8819</v>
      </c>
      <c r="H58" s="20">
        <f t="shared" si="15"/>
        <v>410617564285.34808</v>
      </c>
      <c r="I58" s="20">
        <f t="shared" si="15"/>
        <v>531102902268.04169</v>
      </c>
      <c r="J58" s="20">
        <f t="shared" si="15"/>
        <v>685802158317.17969</v>
      </c>
      <c r="K58" s="20">
        <f t="shared" si="15"/>
        <v>884849079081.43408</v>
      </c>
      <c r="L58" s="20">
        <f t="shared" si="15"/>
        <v>947680852357.26721</v>
      </c>
      <c r="M58" s="20">
        <f t="shared" si="15"/>
        <v>1014973906195.5157</v>
      </c>
      <c r="N58" s="20">
        <f t="shared" si="15"/>
        <v>1087044998255.9067</v>
      </c>
      <c r="O58" s="20">
        <f t="shared" si="15"/>
        <v>1164233376194.2007</v>
      </c>
    </row>
    <row r="59" spans="3:15" hidden="1">
      <c r="F59" s="87"/>
      <c r="G59" s="87"/>
      <c r="H59" s="87"/>
      <c r="I59" s="87"/>
      <c r="J59" s="87"/>
      <c r="K59" s="10"/>
      <c r="L59" s="10"/>
    </row>
    <row r="60" spans="3:15" ht="5.25" customHeight="1">
      <c r="K60" s="10"/>
      <c r="L60" s="10"/>
    </row>
    <row r="61" spans="3:15">
      <c r="C61" s="69" t="s">
        <v>303</v>
      </c>
      <c r="D61" s="90"/>
      <c r="E61" s="91"/>
      <c r="F61" s="64">
        <f t="shared" ref="F61:O61" si="16">F55-F58</f>
        <v>496641480962.20349</v>
      </c>
      <c r="G61" s="64">
        <f t="shared" si="16"/>
        <v>643961994341.63892</v>
      </c>
      <c r="H61" s="64">
        <f t="shared" si="16"/>
        <v>833678085064.19141</v>
      </c>
      <c r="I61" s="64">
        <f t="shared" si="16"/>
        <v>1078299831877.5391</v>
      </c>
      <c r="J61" s="64">
        <f t="shared" si="16"/>
        <v>1392386200219.7285</v>
      </c>
      <c r="K61" s="64">
        <f t="shared" si="16"/>
        <v>1796511766619.8813</v>
      </c>
      <c r="L61" s="64">
        <f t="shared" si="16"/>
        <v>1924079306301.1182</v>
      </c>
      <c r="M61" s="64">
        <f t="shared" si="16"/>
        <v>2060704597427.2593</v>
      </c>
      <c r="N61" s="64">
        <f t="shared" si="16"/>
        <v>2207030754034.7197</v>
      </c>
      <c r="O61" s="64">
        <f t="shared" si="16"/>
        <v>2363746551667.0132</v>
      </c>
    </row>
    <row r="62" spans="3:15" hidden="1">
      <c r="C62" s="92"/>
      <c r="D62" s="92"/>
      <c r="E62" s="92"/>
      <c r="F62" s="87"/>
      <c r="G62" s="87"/>
      <c r="H62" s="87"/>
      <c r="I62" s="87"/>
      <c r="J62" s="87"/>
      <c r="K62" s="87"/>
      <c r="L62" s="87"/>
      <c r="M62" s="87"/>
      <c r="N62" s="87"/>
      <c r="O62" s="87"/>
    </row>
    <row r="63" spans="3:15">
      <c r="C63" s="80" t="s">
        <v>304</v>
      </c>
      <c r="D63" s="93">
        <v>0.1</v>
      </c>
      <c r="E63" s="94"/>
      <c r="F63" s="23">
        <f t="shared" ref="F63:O63" si="17">IF(F61&lt;0,0,(F61*$D$63))</f>
        <v>49664148096.220352</v>
      </c>
      <c r="G63" s="20">
        <f t="shared" si="17"/>
        <v>64396199434.163895</v>
      </c>
      <c r="H63" s="20">
        <f t="shared" si="17"/>
        <v>83367808506.419144</v>
      </c>
      <c r="I63" s="20">
        <f t="shared" si="17"/>
        <v>107829983187.75391</v>
      </c>
      <c r="J63" s="20">
        <f t="shared" si="17"/>
        <v>139238620021.97287</v>
      </c>
      <c r="K63" s="20">
        <f t="shared" si="17"/>
        <v>179651176661.98816</v>
      </c>
      <c r="L63" s="20">
        <f t="shared" si="17"/>
        <v>192407930630.11182</v>
      </c>
      <c r="M63" s="20">
        <f t="shared" si="17"/>
        <v>206070459742.72595</v>
      </c>
      <c r="N63" s="20">
        <f t="shared" si="17"/>
        <v>220703075403.47198</v>
      </c>
      <c r="O63" s="20">
        <f t="shared" si="17"/>
        <v>236374655166.70132</v>
      </c>
    </row>
    <row r="64" spans="3:15">
      <c r="C64" s="460" t="s">
        <v>305</v>
      </c>
      <c r="D64" s="460"/>
      <c r="E64" s="460"/>
      <c r="F64" s="64">
        <f t="shared" ref="F64:O64" si="18">F61-F63</f>
        <v>446977332865.98315</v>
      </c>
      <c r="G64" s="64">
        <f t="shared" si="18"/>
        <v>579565794907.47498</v>
      </c>
      <c r="H64" s="64">
        <f t="shared" si="18"/>
        <v>750310276557.77222</v>
      </c>
      <c r="I64" s="64">
        <f t="shared" si="18"/>
        <v>970469848689.78516</v>
      </c>
      <c r="J64" s="64">
        <f t="shared" si="18"/>
        <v>1253147580197.7556</v>
      </c>
      <c r="K64" s="64">
        <f t="shared" si="18"/>
        <v>1616860589957.8931</v>
      </c>
      <c r="L64" s="64">
        <f t="shared" si="18"/>
        <v>1731671375671.0063</v>
      </c>
      <c r="M64" s="64">
        <f t="shared" si="18"/>
        <v>1854634137684.5332</v>
      </c>
      <c r="N64" s="64">
        <f t="shared" si="18"/>
        <v>1986327678631.2478</v>
      </c>
      <c r="O64" s="64">
        <f t="shared" si="18"/>
        <v>2127371896500.3118</v>
      </c>
    </row>
    <row r="65" spans="1:16">
      <c r="K65" s="10"/>
      <c r="L65" s="10"/>
    </row>
    <row r="66" spans="1:16">
      <c r="K66" s="10"/>
      <c r="L66" s="10"/>
    </row>
    <row r="67" spans="1:16">
      <c r="K67" s="10"/>
      <c r="L67" s="10"/>
    </row>
    <row r="68" spans="1:16">
      <c r="K68" s="10"/>
      <c r="L68" s="10"/>
    </row>
    <row r="69" spans="1:16" ht="13.9">
      <c r="A69" s="9" t="s">
        <v>90</v>
      </c>
      <c r="B69" s="9">
        <v>33</v>
      </c>
      <c r="C69" s="9" t="s">
        <v>306</v>
      </c>
      <c r="D69" s="95"/>
      <c r="E69" s="95"/>
      <c r="F69" s="95"/>
      <c r="G69" s="95"/>
      <c r="H69" s="95"/>
      <c r="I69" s="95"/>
      <c r="J69" s="95"/>
      <c r="K69" s="95"/>
      <c r="L69" s="10" t="s">
        <v>40</v>
      </c>
    </row>
    <row r="70" spans="1:16">
      <c r="A70"/>
      <c r="B70"/>
      <c r="C70" s="449"/>
      <c r="D70" s="449"/>
      <c r="E70" s="449"/>
      <c r="F70" s="62" t="s">
        <v>273</v>
      </c>
      <c r="G70" s="62" t="s">
        <v>273</v>
      </c>
      <c r="H70" s="62" t="s">
        <v>273</v>
      </c>
      <c r="I70" s="62" t="s">
        <v>273</v>
      </c>
      <c r="J70" s="62" t="s">
        <v>273</v>
      </c>
      <c r="K70" s="62" t="s">
        <v>273</v>
      </c>
      <c r="L70" s="62" t="s">
        <v>273</v>
      </c>
      <c r="M70" s="62" t="s">
        <v>273</v>
      </c>
      <c r="N70" s="62" t="s">
        <v>273</v>
      </c>
      <c r="O70" s="62" t="s">
        <v>273</v>
      </c>
      <c r="P70" s="62" t="s">
        <v>273</v>
      </c>
    </row>
    <row r="71" spans="1:16">
      <c r="A71"/>
      <c r="B71"/>
      <c r="C71" s="450"/>
      <c r="D71" s="450"/>
      <c r="E71" s="450"/>
      <c r="F71" s="63">
        <f>D4</f>
        <v>0</v>
      </c>
      <c r="G71" s="63">
        <f t="shared" ref="G71:K72" si="19">F31</f>
        <v>1</v>
      </c>
      <c r="H71" s="63">
        <f t="shared" si="19"/>
        <v>2</v>
      </c>
      <c r="I71" s="63">
        <f t="shared" si="19"/>
        <v>3</v>
      </c>
      <c r="J71" s="63">
        <f t="shared" si="19"/>
        <v>4</v>
      </c>
      <c r="K71" s="99">
        <f t="shared" si="19"/>
        <v>5</v>
      </c>
      <c r="L71" s="99">
        <f t="shared" ref="L71:P72" si="20">K31</f>
        <v>6</v>
      </c>
      <c r="M71" s="99">
        <f t="shared" si="20"/>
        <v>7</v>
      </c>
      <c r="N71" s="99">
        <f t="shared" si="20"/>
        <v>8</v>
      </c>
      <c r="O71" s="99">
        <f t="shared" si="20"/>
        <v>9</v>
      </c>
      <c r="P71" s="99">
        <f t="shared" si="20"/>
        <v>10</v>
      </c>
    </row>
    <row r="72" spans="1:16">
      <c r="A72"/>
      <c r="B72"/>
      <c r="C72" s="451" t="s">
        <v>307</v>
      </c>
      <c r="D72" s="452"/>
      <c r="E72" s="453"/>
      <c r="F72" s="225"/>
      <c r="G72" s="20">
        <f t="shared" si="19"/>
        <v>782746560000</v>
      </c>
      <c r="H72" s="20">
        <f t="shared" si="19"/>
        <v>1005985878911.9999</v>
      </c>
      <c r="I72" s="20">
        <f t="shared" si="19"/>
        <v>1292893051577.7021</v>
      </c>
      <c r="J72" s="20">
        <f t="shared" si="19"/>
        <v>1661626149887.6628</v>
      </c>
      <c r="K72" s="20">
        <f t="shared" si="19"/>
        <v>2135521927835.624</v>
      </c>
      <c r="L72" s="20">
        <f t="shared" si="20"/>
        <v>2744572781654.3433</v>
      </c>
      <c r="M72" s="20">
        <f t="shared" si="20"/>
        <v>2939437449151.8018</v>
      </c>
      <c r="N72" s="20">
        <f t="shared" si="20"/>
        <v>3148137508041.5796</v>
      </c>
      <c r="O72" s="20">
        <f t="shared" si="20"/>
        <v>3371655271112.5317</v>
      </c>
      <c r="P72" s="20">
        <f t="shared" si="20"/>
        <v>3611042795361.5215</v>
      </c>
    </row>
    <row r="73" spans="1:16" ht="14.25" customHeight="1">
      <c r="A73"/>
      <c r="B73"/>
      <c r="C73" s="451" t="s">
        <v>308</v>
      </c>
      <c r="D73" s="452"/>
      <c r="E73" s="453"/>
      <c r="F73" s="225"/>
      <c r="G73" s="18"/>
      <c r="H73" s="20"/>
      <c r="I73" s="20"/>
      <c r="J73" s="20"/>
      <c r="K73" s="20"/>
      <c r="L73" s="100"/>
    </row>
    <row r="74" spans="1:16">
      <c r="A74"/>
      <c r="B74"/>
      <c r="C74" s="446" t="s">
        <v>309</v>
      </c>
      <c r="D74" s="447"/>
      <c r="E74" s="448"/>
      <c r="F74" s="222"/>
      <c r="G74" s="64">
        <f t="shared" ref="G74:P74" si="21">G72+G73</f>
        <v>782746560000</v>
      </c>
      <c r="H74" s="64">
        <f t="shared" si="21"/>
        <v>1005985878911.9999</v>
      </c>
      <c r="I74" s="64">
        <f t="shared" si="21"/>
        <v>1292893051577.7021</v>
      </c>
      <c r="J74" s="64">
        <f t="shared" si="21"/>
        <v>1661626149887.6628</v>
      </c>
      <c r="K74" s="64">
        <f t="shared" si="21"/>
        <v>2135521927835.624</v>
      </c>
      <c r="L74" s="64">
        <f t="shared" si="21"/>
        <v>2744572781654.3433</v>
      </c>
      <c r="M74" s="64">
        <f t="shared" si="21"/>
        <v>2939437449151.8018</v>
      </c>
      <c r="N74" s="64">
        <f t="shared" si="21"/>
        <v>3148137508041.5796</v>
      </c>
      <c r="O74" s="64">
        <f t="shared" si="21"/>
        <v>3371655271112.5317</v>
      </c>
      <c r="P74" s="64">
        <f t="shared" si="21"/>
        <v>3611042795361.5215</v>
      </c>
    </row>
    <row r="75" spans="1:16" ht="6.75" customHeight="1">
      <c r="A75"/>
      <c r="B75"/>
      <c r="E75" s="101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2" customHeight="1">
      <c r="A76"/>
      <c r="B76"/>
      <c r="C76" s="9" t="s">
        <v>310</v>
      </c>
      <c r="E76" s="102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>
      <c r="A77"/>
      <c r="B77"/>
      <c r="C77" s="103" t="s">
        <v>311</v>
      </c>
      <c r="D77" s="104" t="s">
        <v>90</v>
      </c>
      <c r="E77" s="105">
        <v>14</v>
      </c>
      <c r="F77" s="106"/>
      <c r="G77" s="20">
        <f t="shared" ref="G77:P77" si="22">(F37)</f>
        <v>36669067180.800003</v>
      </c>
      <c r="H77" s="20">
        <f t="shared" si="22"/>
        <v>39272570950.636803</v>
      </c>
      <c r="I77" s="20">
        <f t="shared" si="22"/>
        <v>42060923488.132011</v>
      </c>
      <c r="J77" s="20">
        <f t="shared" si="22"/>
        <v>45047249055.789375</v>
      </c>
      <c r="K77" s="20">
        <f t="shared" si="22"/>
        <v>48245603738.75042</v>
      </c>
      <c r="L77" s="20">
        <f t="shared" si="22"/>
        <v>51671041604.201698</v>
      </c>
      <c r="M77" s="20">
        <f t="shared" si="22"/>
        <v>55339685558.100014</v>
      </c>
      <c r="N77" s="20">
        <f t="shared" si="22"/>
        <v>59268803232.725113</v>
      </c>
      <c r="O77" s="20">
        <f t="shared" si="22"/>
        <v>63476888262.248596</v>
      </c>
      <c r="P77" s="20">
        <f t="shared" si="22"/>
        <v>67983747328.868248</v>
      </c>
    </row>
    <row r="78" spans="1:16">
      <c r="A78"/>
      <c r="B78"/>
      <c r="C78" s="103" t="s">
        <v>312</v>
      </c>
      <c r="D78" s="104" t="s">
        <v>90</v>
      </c>
      <c r="E78" s="105">
        <v>11</v>
      </c>
      <c r="F78" s="106"/>
      <c r="G78" s="20">
        <f t="shared" ref="G78:P78" si="23">F36</f>
        <v>206239620</v>
      </c>
      <c r="H78" s="20">
        <f t="shared" si="23"/>
        <v>212426808.59999999</v>
      </c>
      <c r="I78" s="20">
        <f t="shared" si="23"/>
        <v>218799612.85800001</v>
      </c>
      <c r="J78" s="20">
        <f t="shared" si="23"/>
        <v>225363601.24374002</v>
      </c>
      <c r="K78" s="20">
        <f t="shared" si="23"/>
        <v>232124509.28105223</v>
      </c>
      <c r="L78" s="20">
        <f t="shared" si="23"/>
        <v>239088244.5594838</v>
      </c>
      <c r="M78" s="20">
        <f t="shared" si="23"/>
        <v>246260891.89626831</v>
      </c>
      <c r="N78" s="20">
        <f t="shared" si="23"/>
        <v>253648718.65315637</v>
      </c>
      <c r="O78" s="20">
        <f t="shared" si="23"/>
        <v>261258180.21275106</v>
      </c>
      <c r="P78" s="20">
        <f t="shared" si="23"/>
        <v>269095925.61913359</v>
      </c>
    </row>
    <row r="79" spans="1:16" ht="12.75" customHeight="1">
      <c r="A79"/>
      <c r="B79"/>
      <c r="C79" s="80" t="s">
        <v>313</v>
      </c>
      <c r="D79" s="107" t="s">
        <v>90</v>
      </c>
      <c r="E79" s="105">
        <v>15</v>
      </c>
      <c r="F79" s="106"/>
      <c r="G79" s="20">
        <f t="shared" ref="G79:P79" si="24">F38</f>
        <v>129262297.59999999</v>
      </c>
      <c r="H79" s="20">
        <f t="shared" si="24"/>
        <v>133140166.528</v>
      </c>
      <c r="I79" s="20">
        <f t="shared" si="24"/>
        <v>137134371.52384001</v>
      </c>
      <c r="J79" s="20">
        <f t="shared" si="24"/>
        <v>141248402.66955522</v>
      </c>
      <c r="K79" s="20">
        <f t="shared" si="24"/>
        <v>145485854.74964187</v>
      </c>
      <c r="L79" s="20">
        <f t="shared" si="24"/>
        <v>149850430.39213112</v>
      </c>
      <c r="M79" s="20">
        <f t="shared" si="24"/>
        <v>154345943.30389506</v>
      </c>
      <c r="N79" s="20">
        <f t="shared" si="24"/>
        <v>158976321.60301191</v>
      </c>
      <c r="O79" s="20">
        <f t="shared" si="24"/>
        <v>163745611.25110227</v>
      </c>
      <c r="P79" s="20">
        <f t="shared" si="24"/>
        <v>168657979.58863536</v>
      </c>
    </row>
    <row r="80" spans="1:16">
      <c r="A80"/>
      <c r="B80"/>
      <c r="C80" s="108" t="s">
        <v>102</v>
      </c>
      <c r="D80" s="107" t="s">
        <v>90</v>
      </c>
      <c r="E80" s="105">
        <v>13</v>
      </c>
      <c r="F80" s="106"/>
      <c r="G80" s="20">
        <f>-'COSTOS RESUMEN'!D14</f>
        <v>-64253299.099999994</v>
      </c>
      <c r="H80" s="20">
        <f t="shared" ref="H80:P80" si="25">G80</f>
        <v>-64253299.099999994</v>
      </c>
      <c r="I80" s="20">
        <f t="shared" si="25"/>
        <v>-64253299.099999994</v>
      </c>
      <c r="J80" s="20">
        <f t="shared" si="25"/>
        <v>-64253299.099999994</v>
      </c>
      <c r="K80" s="20">
        <f t="shared" si="25"/>
        <v>-64253299.099999994</v>
      </c>
      <c r="L80" s="20">
        <f t="shared" si="25"/>
        <v>-64253299.099999994</v>
      </c>
      <c r="M80" s="20">
        <f t="shared" si="25"/>
        <v>-64253299.099999994</v>
      </c>
      <c r="N80" s="20">
        <f t="shared" si="25"/>
        <v>-64253299.099999994</v>
      </c>
      <c r="O80" s="20">
        <f t="shared" si="25"/>
        <v>-64253299.099999994</v>
      </c>
      <c r="P80" s="20">
        <f t="shared" si="25"/>
        <v>-64253299.099999994</v>
      </c>
    </row>
    <row r="81" spans="1:16">
      <c r="A81"/>
      <c r="B81"/>
      <c r="C81" s="108" t="s">
        <v>314</v>
      </c>
      <c r="D81" s="109" t="s">
        <v>90</v>
      </c>
      <c r="E81" s="110">
        <v>15</v>
      </c>
      <c r="F81" s="106"/>
      <c r="G81" s="20">
        <f t="shared" ref="G81:P81" si="26">F39</f>
        <v>6470400</v>
      </c>
      <c r="H81" s="20">
        <f t="shared" si="26"/>
        <v>6929798.3999999994</v>
      </c>
      <c r="I81" s="20">
        <f t="shared" si="26"/>
        <v>7421814.0863999985</v>
      </c>
      <c r="J81" s="20">
        <f t="shared" si="26"/>
        <v>7948762.8865343984</v>
      </c>
      <c r="K81" s="20">
        <f t="shared" si="26"/>
        <v>8513125.0514783394</v>
      </c>
      <c r="L81" s="20">
        <f t="shared" si="26"/>
        <v>9117556.9301333018</v>
      </c>
      <c r="M81" s="20">
        <f t="shared" si="26"/>
        <v>9764903.4721727651</v>
      </c>
      <c r="N81" s="20">
        <f t="shared" si="26"/>
        <v>10458211.61869703</v>
      </c>
      <c r="O81" s="20">
        <f t="shared" si="26"/>
        <v>11200744.64362452</v>
      </c>
      <c r="P81" s="20">
        <f t="shared" si="26"/>
        <v>11995997.513321862</v>
      </c>
    </row>
    <row r="82" spans="1:16">
      <c r="A82"/>
      <c r="B82"/>
      <c r="C82" s="69" t="s">
        <v>315</v>
      </c>
      <c r="D82" s="90"/>
      <c r="E82" s="91"/>
      <c r="F82" s="91"/>
      <c r="G82" s="64">
        <f t="shared" ref="G82:P82" si="27">SUM(G77:G81)</f>
        <v>36946786199.300003</v>
      </c>
      <c r="H82" s="64">
        <f t="shared" si="27"/>
        <v>39560814425.064804</v>
      </c>
      <c r="I82" s="64">
        <f t="shared" si="27"/>
        <v>42360025987.500259</v>
      </c>
      <c r="J82" s="64">
        <f t="shared" si="27"/>
        <v>45357556523.489204</v>
      </c>
      <c r="K82" s="64">
        <f t="shared" si="27"/>
        <v>48567473928.73259</v>
      </c>
      <c r="L82" s="64">
        <f t="shared" si="27"/>
        <v>52004844536.983444</v>
      </c>
      <c r="M82" s="64">
        <f t="shared" si="27"/>
        <v>55685803997.672356</v>
      </c>
      <c r="N82" s="64">
        <f t="shared" si="27"/>
        <v>59627633185.499985</v>
      </c>
      <c r="O82" s="64">
        <f t="shared" si="27"/>
        <v>63848839499.256073</v>
      </c>
      <c r="P82" s="64">
        <f t="shared" si="27"/>
        <v>68369243932.489342</v>
      </c>
    </row>
    <row r="83" spans="1:16" ht="8.25" customHeight="1">
      <c r="A83"/>
      <c r="B83"/>
    </row>
    <row r="84" spans="1:16">
      <c r="A84"/>
      <c r="B84"/>
      <c r="C84" s="111" t="s">
        <v>316</v>
      </c>
      <c r="D84" s="112"/>
      <c r="E84" s="113"/>
      <c r="F84" s="79"/>
      <c r="G84" s="64">
        <f t="shared" ref="G84:P84" si="28">G74-G82</f>
        <v>745799773800.69995</v>
      </c>
      <c r="H84" s="64">
        <f t="shared" si="28"/>
        <v>966425064486.93506</v>
      </c>
      <c r="I84" s="64">
        <f t="shared" si="28"/>
        <v>1250533025590.2019</v>
      </c>
      <c r="J84" s="64">
        <f t="shared" si="28"/>
        <v>1616268593364.1736</v>
      </c>
      <c r="K84" s="64">
        <f t="shared" si="28"/>
        <v>2086954453906.8914</v>
      </c>
      <c r="L84" s="64">
        <f t="shared" si="28"/>
        <v>2692567937117.3599</v>
      </c>
      <c r="M84" s="64">
        <f t="shared" si="28"/>
        <v>2883751645154.1294</v>
      </c>
      <c r="N84" s="64">
        <f t="shared" si="28"/>
        <v>3088509874856.0796</v>
      </c>
      <c r="O84" s="64">
        <f t="shared" si="28"/>
        <v>3307806431613.2759</v>
      </c>
      <c r="P84" s="64">
        <f t="shared" si="28"/>
        <v>3542673551429.0322</v>
      </c>
    </row>
    <row r="85" spans="1:16" ht="6.75" customHeight="1">
      <c r="A85"/>
      <c r="B85"/>
    </row>
    <row r="86" spans="1:16">
      <c r="A86"/>
      <c r="B86"/>
      <c r="C86" s="61" t="s">
        <v>317</v>
      </c>
      <c r="D86" s="26"/>
      <c r="E86" s="26"/>
      <c r="F86" s="26"/>
    </row>
    <row r="87" spans="1:16">
      <c r="A87"/>
      <c r="B87"/>
      <c r="C87" s="80" t="s">
        <v>318</v>
      </c>
      <c r="D87" s="107" t="s">
        <v>90</v>
      </c>
      <c r="E87" s="110">
        <v>20</v>
      </c>
      <c r="F87" s="114"/>
      <c r="G87" s="20">
        <f t="shared" ref="G87:P87" si="29">F45+F44</f>
        <v>95587219.299999997</v>
      </c>
      <c r="H87" s="20">
        <f t="shared" si="29"/>
        <v>98454835.879000008</v>
      </c>
      <c r="I87" s="20">
        <f t="shared" si="29"/>
        <v>101408480.95536999</v>
      </c>
      <c r="J87" s="20">
        <f t="shared" si="29"/>
        <v>104450735.3840311</v>
      </c>
      <c r="K87" s="20">
        <f t="shared" si="29"/>
        <v>107584257.44555204</v>
      </c>
      <c r="L87" s="20">
        <f t="shared" si="29"/>
        <v>110811785.16891861</v>
      </c>
      <c r="M87" s="20">
        <f t="shared" si="29"/>
        <v>114136138.72398618</v>
      </c>
      <c r="N87" s="20">
        <f t="shared" si="29"/>
        <v>117560222.88570577</v>
      </c>
      <c r="O87" s="20">
        <f t="shared" si="29"/>
        <v>121087029.57227695</v>
      </c>
      <c r="P87" s="20">
        <f t="shared" si="29"/>
        <v>124719640.45944527</v>
      </c>
    </row>
    <row r="88" spans="1:16">
      <c r="A88"/>
      <c r="B88"/>
      <c r="C88" s="80" t="s">
        <v>319</v>
      </c>
      <c r="D88" s="107" t="s">
        <v>90</v>
      </c>
      <c r="E88" s="110">
        <v>8</v>
      </c>
      <c r="F88" s="114"/>
      <c r="G88" s="20">
        <f>-'COSTOS Y GASTOS'!F139</f>
        <v>-3074800</v>
      </c>
      <c r="H88" s="20">
        <f t="shared" ref="H88:K89" si="30">G88</f>
        <v>-3074800</v>
      </c>
      <c r="I88" s="20">
        <f t="shared" si="30"/>
        <v>-3074800</v>
      </c>
      <c r="J88" s="20">
        <f t="shared" si="30"/>
        <v>-3074800</v>
      </c>
      <c r="K88" s="20">
        <f t="shared" si="30"/>
        <v>-3074800</v>
      </c>
      <c r="L88" s="20">
        <f t="shared" ref="L88:P89" si="31">K88</f>
        <v>-3074800</v>
      </c>
      <c r="M88" s="20">
        <f t="shared" si="31"/>
        <v>-3074800</v>
      </c>
      <c r="N88" s="20">
        <f t="shared" si="31"/>
        <v>-3074800</v>
      </c>
      <c r="O88" s="20">
        <f t="shared" si="31"/>
        <v>-3074800</v>
      </c>
      <c r="P88" s="20">
        <f t="shared" si="31"/>
        <v>-3074800</v>
      </c>
    </row>
    <row r="89" spans="1:16">
      <c r="A89"/>
      <c r="B89"/>
      <c r="C89" s="80" t="s">
        <v>102</v>
      </c>
      <c r="D89" s="107" t="s">
        <v>90</v>
      </c>
      <c r="E89" s="110">
        <v>13</v>
      </c>
      <c r="F89" s="114"/>
      <c r="G89" s="20">
        <f>-('COSTOS Y GASTOS'!F127+'COSTOS Y GASTOS'!F128+'COSTOS Y GASTOS'!F129+'COSTOS Y GASTOS'!F130+'COSTOS Y GASTOS'!F131)</f>
        <v>-2168046</v>
      </c>
      <c r="H89" s="20">
        <f t="shared" si="30"/>
        <v>-2168046</v>
      </c>
      <c r="I89" s="20">
        <f t="shared" si="30"/>
        <v>-2168046</v>
      </c>
      <c r="J89" s="20">
        <f t="shared" si="30"/>
        <v>-2168046</v>
      </c>
      <c r="K89" s="20">
        <f t="shared" si="30"/>
        <v>-2168046</v>
      </c>
      <c r="L89" s="20">
        <f t="shared" si="31"/>
        <v>-2168046</v>
      </c>
      <c r="M89" s="20">
        <f t="shared" si="31"/>
        <v>-2168046</v>
      </c>
      <c r="N89" s="20">
        <f t="shared" si="31"/>
        <v>-2168046</v>
      </c>
      <c r="O89" s="20">
        <f t="shared" si="31"/>
        <v>-2168046</v>
      </c>
      <c r="P89" s="20">
        <f t="shared" si="31"/>
        <v>-2168046</v>
      </c>
    </row>
    <row r="90" spans="1:16">
      <c r="A90"/>
      <c r="B90"/>
      <c r="C90" s="80" t="s">
        <v>320</v>
      </c>
      <c r="D90" s="107" t="s">
        <v>90</v>
      </c>
      <c r="E90" s="110">
        <v>20</v>
      </c>
      <c r="F90" s="114"/>
      <c r="G90" s="20">
        <f t="shared" ref="G90:P90" si="32">F46</f>
        <v>46352460</v>
      </c>
      <c r="H90" s="20">
        <f t="shared" si="32"/>
        <v>47743033.800000004</v>
      </c>
      <c r="I90" s="20">
        <f t="shared" si="32"/>
        <v>49175324.814000003</v>
      </c>
      <c r="J90" s="20">
        <f t="shared" si="32"/>
        <v>50650584.558420002</v>
      </c>
      <c r="K90" s="20">
        <f t="shared" si="32"/>
        <v>52170102.095172606</v>
      </c>
      <c r="L90" s="20">
        <f t="shared" si="32"/>
        <v>53735205.158027783</v>
      </c>
      <c r="M90" s="20">
        <f t="shared" si="32"/>
        <v>55347261.312768616</v>
      </c>
      <c r="N90" s="20">
        <f t="shared" si="32"/>
        <v>57007679.152151674</v>
      </c>
      <c r="O90" s="20">
        <f t="shared" si="32"/>
        <v>58717909.526716225</v>
      </c>
      <c r="P90" s="20">
        <f t="shared" si="32"/>
        <v>60479446.81251771</v>
      </c>
    </row>
    <row r="91" spans="1:16">
      <c r="A91"/>
      <c r="B91"/>
      <c r="C91" s="80" t="s">
        <v>321</v>
      </c>
      <c r="D91" s="107" t="s">
        <v>90</v>
      </c>
      <c r="E91" s="110">
        <v>32</v>
      </c>
      <c r="F91" s="114"/>
      <c r="H91" s="20">
        <f t="shared" ref="H91:P91" si="33">F58</f>
        <v>244614460772.42859</v>
      </c>
      <c r="I91" s="20">
        <f t="shared" si="33"/>
        <v>317175310645.8819</v>
      </c>
      <c r="J91" s="20">
        <f t="shared" si="33"/>
        <v>410617564285.34808</v>
      </c>
      <c r="K91" s="20">
        <f t="shared" si="33"/>
        <v>531102902268.04169</v>
      </c>
      <c r="L91" s="20">
        <f t="shared" si="33"/>
        <v>685802158317.17969</v>
      </c>
      <c r="M91" s="20">
        <f t="shared" si="33"/>
        <v>884849079081.43408</v>
      </c>
      <c r="N91" s="20">
        <f t="shared" si="33"/>
        <v>947680852357.26721</v>
      </c>
      <c r="O91" s="20">
        <f t="shared" si="33"/>
        <v>1014973906195.5157</v>
      </c>
      <c r="P91" s="20">
        <f t="shared" si="33"/>
        <v>1087044998255.9067</v>
      </c>
    </row>
    <row r="92" spans="1:16" ht="15" customHeight="1">
      <c r="A92"/>
      <c r="B92"/>
      <c r="C92" s="69" t="s">
        <v>322</v>
      </c>
      <c r="D92" s="90"/>
      <c r="E92" s="91"/>
      <c r="F92" s="115"/>
      <c r="G92" s="64">
        <f t="shared" ref="G92:P92" si="34">SUM(G87:G91)</f>
        <v>136696833.30000001</v>
      </c>
      <c r="H92" s="64">
        <f t="shared" si="34"/>
        <v>244755415796.10757</v>
      </c>
      <c r="I92" s="64">
        <f t="shared" si="34"/>
        <v>317320651605.65125</v>
      </c>
      <c r="J92" s="64">
        <f t="shared" si="34"/>
        <v>410767422759.29053</v>
      </c>
      <c r="K92" s="64">
        <f t="shared" si="34"/>
        <v>531257413781.5824</v>
      </c>
      <c r="L92" s="64">
        <f t="shared" si="34"/>
        <v>685961462461.50659</v>
      </c>
      <c r="M92" s="64">
        <f t="shared" si="34"/>
        <v>885013319635.47083</v>
      </c>
      <c r="N92" s="64">
        <f t="shared" si="34"/>
        <v>947850177413.30505</v>
      </c>
      <c r="O92" s="64">
        <f t="shared" si="34"/>
        <v>1015148468288.6147</v>
      </c>
      <c r="P92" s="64">
        <f t="shared" si="34"/>
        <v>1087224954497.1787</v>
      </c>
    </row>
    <row r="93" spans="1:16" ht="6" customHeight="1">
      <c r="A93"/>
      <c r="B93"/>
    </row>
    <row r="94" spans="1:16">
      <c r="A94"/>
      <c r="B94"/>
      <c r="C94" s="454" t="s">
        <v>323</v>
      </c>
      <c r="D94" s="455"/>
      <c r="E94" s="456"/>
      <c r="F94" s="91"/>
      <c r="G94" s="64">
        <f t="shared" ref="G94:P94" si="35">G84-G92</f>
        <v>745663076967.3999</v>
      </c>
      <c r="H94" s="64">
        <f t="shared" si="35"/>
        <v>721669648690.82751</v>
      </c>
      <c r="I94" s="64">
        <f t="shared" si="35"/>
        <v>933212373984.55066</v>
      </c>
      <c r="J94" s="64">
        <f t="shared" si="35"/>
        <v>1205501170604.8831</v>
      </c>
      <c r="K94" s="64">
        <f t="shared" si="35"/>
        <v>1555697040125.3091</v>
      </c>
      <c r="L94" s="64">
        <f t="shared" si="35"/>
        <v>2006606474655.8533</v>
      </c>
      <c r="M94" s="64">
        <f t="shared" si="35"/>
        <v>1998738325518.6587</v>
      </c>
      <c r="N94" s="64">
        <f t="shared" si="35"/>
        <v>2140659697442.7744</v>
      </c>
      <c r="O94" s="64">
        <f t="shared" si="35"/>
        <v>2292657963324.6611</v>
      </c>
      <c r="P94" s="64">
        <f t="shared" si="35"/>
        <v>2455448596931.8535</v>
      </c>
    </row>
    <row r="95" spans="1:16" ht="8.25" customHeight="1">
      <c r="A95"/>
      <c r="B95"/>
    </row>
    <row r="96" spans="1:16" ht="10.5" customHeight="1">
      <c r="A96" s="97"/>
      <c r="B96"/>
      <c r="C96" s="61" t="s">
        <v>324</v>
      </c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</row>
    <row r="97" spans="1:16">
      <c r="A97"/>
      <c r="B97"/>
      <c r="C97" s="80" t="s">
        <v>46</v>
      </c>
      <c r="D97" s="107" t="s">
        <v>90</v>
      </c>
      <c r="E97" s="110">
        <v>7</v>
      </c>
      <c r="F97" s="20">
        <f>'COSTOS Y GASTOS'!E192</f>
        <v>647627217</v>
      </c>
      <c r="G97" s="20"/>
      <c r="H97" s="20"/>
      <c r="I97" s="20"/>
      <c r="J97" s="20"/>
      <c r="K97" s="20"/>
      <c r="L97" s="20"/>
      <c r="M97" s="20"/>
      <c r="N97" s="20"/>
      <c r="O97" s="20"/>
      <c r="P97" s="20"/>
    </row>
    <row r="98" spans="1:16">
      <c r="A98" s="97"/>
      <c r="B98"/>
      <c r="C98" s="80" t="s">
        <v>226</v>
      </c>
      <c r="D98" s="107" t="s">
        <v>90</v>
      </c>
      <c r="E98" s="110">
        <v>8</v>
      </c>
      <c r="F98" s="20">
        <f>'COSTOS Y GASTOS'!E193</f>
        <v>15374000</v>
      </c>
      <c r="G98" s="20"/>
      <c r="H98" s="20"/>
      <c r="I98" s="20"/>
      <c r="J98" s="20"/>
      <c r="K98" s="20"/>
      <c r="L98" s="20"/>
      <c r="M98" s="20"/>
      <c r="N98" s="20"/>
      <c r="O98" s="20"/>
      <c r="P98" s="20"/>
    </row>
    <row r="99" spans="1:16">
      <c r="A99"/>
      <c r="B99"/>
      <c r="C99" s="80" t="s">
        <v>227</v>
      </c>
      <c r="D99" s="107" t="s">
        <v>90</v>
      </c>
      <c r="E99" s="110">
        <v>22</v>
      </c>
      <c r="F99" s="20">
        <f>'COSTOS Y GASTOS'!E194</f>
        <v>20253455283.396763</v>
      </c>
      <c r="G99" s="20"/>
      <c r="H99" s="20"/>
      <c r="I99" s="20"/>
      <c r="J99" s="20"/>
      <c r="K99" s="20"/>
      <c r="L99" s="20"/>
      <c r="M99" s="20"/>
      <c r="N99" s="20"/>
      <c r="O99" s="20"/>
      <c r="P99" s="20"/>
    </row>
    <row r="100" spans="1:16">
      <c r="A100"/>
      <c r="B100"/>
      <c r="C100" s="446" t="s">
        <v>325</v>
      </c>
      <c r="D100" s="447"/>
      <c r="E100" s="448"/>
      <c r="F100" s="116">
        <f t="shared" ref="F100:K100" si="36">SUM(F97:F99)</f>
        <v>20916456500.396763</v>
      </c>
      <c r="G100" s="116">
        <f t="shared" si="36"/>
        <v>0</v>
      </c>
      <c r="H100" s="116">
        <f t="shared" si="36"/>
        <v>0</v>
      </c>
      <c r="I100" s="116">
        <f t="shared" si="36"/>
        <v>0</v>
      </c>
      <c r="J100" s="116">
        <f t="shared" si="36"/>
        <v>0</v>
      </c>
      <c r="K100" s="116">
        <f t="shared" si="36"/>
        <v>0</v>
      </c>
      <c r="L100" s="116">
        <f>SUM(L97:L99)</f>
        <v>0</v>
      </c>
      <c r="M100" s="116">
        <f>SUM(M97:M99)</f>
        <v>0</v>
      </c>
      <c r="N100" s="116">
        <f>SUM(N97:N99)</f>
        <v>0</v>
      </c>
      <c r="O100" s="116">
        <f>SUM(O97:O99)</f>
        <v>0</v>
      </c>
      <c r="P100" s="116">
        <f>SUM(P97:P99)</f>
        <v>0</v>
      </c>
    </row>
    <row r="101" spans="1:16" ht="6" customHeight="1">
      <c r="A101"/>
      <c r="B101"/>
      <c r="D101" s="117"/>
      <c r="E101" s="118"/>
      <c r="F101" s="10"/>
    </row>
    <row r="102" spans="1:16">
      <c r="A102"/>
      <c r="B102"/>
      <c r="C102" s="69" t="s">
        <v>326</v>
      </c>
      <c r="D102" s="119"/>
      <c r="E102" s="120"/>
      <c r="F102" s="64">
        <f t="shared" ref="F102:K102" si="37">F94-F100</f>
        <v>-20916456500.396763</v>
      </c>
      <c r="G102" s="64">
        <f t="shared" si="37"/>
        <v>745663076967.3999</v>
      </c>
      <c r="H102" s="64">
        <f t="shared" si="37"/>
        <v>721669648690.82751</v>
      </c>
      <c r="I102" s="64">
        <f t="shared" si="37"/>
        <v>933212373984.55066</v>
      </c>
      <c r="J102" s="64">
        <f t="shared" si="37"/>
        <v>1205501170604.8831</v>
      </c>
      <c r="K102" s="64">
        <f t="shared" si="37"/>
        <v>1555697040125.3091</v>
      </c>
      <c r="L102" s="64">
        <f>L94-L100</f>
        <v>2006606474655.8533</v>
      </c>
      <c r="M102" s="64">
        <f>M94-M100</f>
        <v>1998738325518.6587</v>
      </c>
      <c r="N102" s="64">
        <f>N94-N100</f>
        <v>2140659697442.7744</v>
      </c>
      <c r="O102" s="64">
        <f>O94-O100</f>
        <v>2292657963324.6611</v>
      </c>
      <c r="P102" s="64">
        <f>P94-P100</f>
        <v>2455448596931.8535</v>
      </c>
    </row>
    <row r="103" spans="1:16" ht="5.25" customHeight="1">
      <c r="A103"/>
      <c r="B103"/>
    </row>
    <row r="104" spans="1:16">
      <c r="A104"/>
      <c r="B104"/>
      <c r="C104" s="61" t="s">
        <v>327</v>
      </c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6">
      <c r="A105"/>
      <c r="B105"/>
      <c r="C105" s="80" t="s">
        <v>328</v>
      </c>
      <c r="D105" s="107"/>
      <c r="E105" s="110"/>
      <c r="F105" s="20">
        <f>'COSTOS Y GASTOS'!D201</f>
        <v>15111878900</v>
      </c>
      <c r="G105" s="20"/>
      <c r="H105" s="20"/>
      <c r="I105" s="20"/>
      <c r="J105" s="20"/>
      <c r="K105" s="20"/>
      <c r="L105" s="20"/>
      <c r="M105" s="20"/>
      <c r="N105" s="20"/>
      <c r="O105" s="20"/>
      <c r="P105" s="20"/>
    </row>
    <row r="106" spans="1:16">
      <c r="A106"/>
      <c r="B106"/>
      <c r="C106" s="80" t="s">
        <v>329</v>
      </c>
      <c r="D106" s="107" t="s">
        <v>90</v>
      </c>
      <c r="E106" s="121">
        <v>25</v>
      </c>
      <c r="F106" s="20">
        <f>CRÉDITO!F5</f>
        <v>4500000000</v>
      </c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>
      <c r="A107"/>
      <c r="B107"/>
      <c r="C107" s="80" t="s">
        <v>330</v>
      </c>
      <c r="D107" s="107"/>
      <c r="E107" s="121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16">
      <c r="A108"/>
      <c r="B108"/>
      <c r="C108" s="69" t="s">
        <v>331</v>
      </c>
      <c r="D108" s="90"/>
      <c r="E108" s="91"/>
      <c r="F108" s="64">
        <f t="shared" ref="F108:K108" si="38">F105+F106+F107</f>
        <v>19611878900</v>
      </c>
      <c r="G108" s="64">
        <f t="shared" si="38"/>
        <v>0</v>
      </c>
      <c r="H108" s="64">
        <f t="shared" si="38"/>
        <v>0</v>
      </c>
      <c r="I108" s="64">
        <f t="shared" si="38"/>
        <v>0</v>
      </c>
      <c r="J108" s="64">
        <f t="shared" si="38"/>
        <v>0</v>
      </c>
      <c r="K108" s="64">
        <f t="shared" si="38"/>
        <v>0</v>
      </c>
      <c r="L108" s="64">
        <f>L105+L106+L107</f>
        <v>0</v>
      </c>
      <c r="M108" s="64">
        <f>M105+M106+M107</f>
        <v>0</v>
      </c>
      <c r="N108" s="64">
        <f>N105+N106+N107</f>
        <v>0</v>
      </c>
      <c r="O108" s="64">
        <f>O105+O106+O107</f>
        <v>0</v>
      </c>
      <c r="P108" s="64">
        <f>P105+P106+P107</f>
        <v>0</v>
      </c>
    </row>
    <row r="109" spans="1:16" hidden="1">
      <c r="A109"/>
      <c r="B109"/>
      <c r="D109" s="117"/>
      <c r="E109" s="118"/>
      <c r="F109" s="10"/>
      <c r="L109" s="97"/>
    </row>
    <row r="110" spans="1:16" ht="6.75" customHeight="1">
      <c r="A110"/>
      <c r="B110"/>
      <c r="L110" s="97"/>
      <c r="M110" s="10"/>
      <c r="N110" s="10"/>
      <c r="O110" s="10"/>
      <c r="P110" s="10"/>
    </row>
    <row r="111" spans="1:16">
      <c r="A111"/>
      <c r="B111"/>
      <c r="C111" s="61" t="s">
        <v>332</v>
      </c>
      <c r="D111" s="26"/>
      <c r="E111" s="26"/>
      <c r="F111" s="26"/>
      <c r="G111" s="26"/>
      <c r="H111" s="26"/>
      <c r="I111" s="26"/>
      <c r="J111" s="26"/>
      <c r="K111" s="26"/>
      <c r="L111" s="97"/>
    </row>
    <row r="112" spans="1:16">
      <c r="A112"/>
      <c r="B112"/>
      <c r="C112" s="80" t="s">
        <v>333</v>
      </c>
      <c r="D112" s="107"/>
      <c r="E112" s="75"/>
      <c r="F112" s="18"/>
      <c r="G112" s="20">
        <f>CRÉDITO!O14</f>
        <v>478462459.39789909</v>
      </c>
      <c r="H112" s="20">
        <f>CRÉDITO!O15</f>
        <v>631750492.07850003</v>
      </c>
      <c r="I112" s="20">
        <f>CRÉDITO!O16</f>
        <v>834148377.58362138</v>
      </c>
      <c r="J112" s="20">
        <f>CRÉDITO!O25</f>
        <v>0</v>
      </c>
      <c r="K112" s="20">
        <f>CRÉDITO!O26</f>
        <v>0</v>
      </c>
      <c r="L112" s="20">
        <f>CRÉDITO!P26</f>
        <v>0</v>
      </c>
      <c r="M112" s="20">
        <f>CRÉDITO!Q18</f>
        <v>0</v>
      </c>
      <c r="N112" s="20">
        <f>CRÉDITO!R18</f>
        <v>0</v>
      </c>
      <c r="O112" s="20">
        <f>CRÉDITO!S18</f>
        <v>0</v>
      </c>
      <c r="P112" s="20">
        <f>CRÉDITO!T18</f>
        <v>0</v>
      </c>
    </row>
    <row r="113" spans="1:16">
      <c r="A113"/>
      <c r="B113"/>
      <c r="C113" s="80" t="s">
        <v>334</v>
      </c>
      <c r="D113" s="107"/>
      <c r="E113" s="75"/>
      <c r="F113" s="18"/>
      <c r="G113" s="20">
        <f>CRÉDITO!N14</f>
        <v>1206652847.6678517</v>
      </c>
      <c r="H113" s="20">
        <f>CRÉDITO!N15</f>
        <v>1053364814.9872508</v>
      </c>
      <c r="I113" s="20">
        <f>CRÉDITO!N16</f>
        <v>850966929.48212945</v>
      </c>
      <c r="J113" s="20">
        <f>CRÉDITO!N25</f>
        <v>0</v>
      </c>
      <c r="K113" s="20">
        <f>CRÉDITO!N26</f>
        <v>0</v>
      </c>
      <c r="L113" s="20">
        <f>CRÉDITO!O26</f>
        <v>0</v>
      </c>
      <c r="M113" s="20">
        <f>CRÉDITO!P26</f>
        <v>0</v>
      </c>
      <c r="N113" s="20">
        <f>CRÉDITO!Q18</f>
        <v>0</v>
      </c>
      <c r="O113" s="20">
        <f>CRÉDITO!R18</f>
        <v>0</v>
      </c>
      <c r="P113" s="20">
        <f>CRÉDITO!S18</f>
        <v>0</v>
      </c>
    </row>
    <row r="114" spans="1:16">
      <c r="A114"/>
      <c r="B114"/>
      <c r="C114" s="80" t="s">
        <v>219</v>
      </c>
      <c r="D114" s="107"/>
      <c r="E114" s="107"/>
      <c r="F114" s="18"/>
      <c r="G114" s="20">
        <f t="shared" ref="G114:P114" si="39">F52</f>
        <v>3130986240</v>
      </c>
      <c r="H114" s="20">
        <f t="shared" si="39"/>
        <v>4023943515.6479998</v>
      </c>
      <c r="I114" s="20">
        <f t="shared" si="39"/>
        <v>5171572206.3108091</v>
      </c>
      <c r="J114" s="20">
        <f t="shared" si="39"/>
        <v>6646504599.5506516</v>
      </c>
      <c r="K114" s="20">
        <f t="shared" si="39"/>
        <v>8542087711.3424959</v>
      </c>
      <c r="L114" s="20">
        <f t="shared" si="39"/>
        <v>10978291126.617373</v>
      </c>
      <c r="M114" s="20">
        <f t="shared" si="39"/>
        <v>11757749796.607206</v>
      </c>
      <c r="N114" s="20">
        <f t="shared" si="39"/>
        <v>12592550032.166319</v>
      </c>
      <c r="O114" s="20">
        <f t="shared" si="39"/>
        <v>13486621084.450127</v>
      </c>
      <c r="P114" s="20">
        <f t="shared" si="39"/>
        <v>14444171181.446087</v>
      </c>
    </row>
    <row r="115" spans="1:16">
      <c r="A115"/>
      <c r="B115"/>
      <c r="C115" s="80" t="s">
        <v>335</v>
      </c>
      <c r="D115" s="107"/>
      <c r="E115" s="107"/>
      <c r="F115" s="18"/>
      <c r="G115" s="20"/>
      <c r="H115" s="20"/>
      <c r="I115" s="20"/>
      <c r="J115" s="20"/>
      <c r="K115" s="20"/>
      <c r="L115" s="20"/>
      <c r="M115" s="20"/>
      <c r="N115" s="20"/>
      <c r="O115" s="20"/>
      <c r="P115" s="20"/>
    </row>
    <row r="116" spans="1:16">
      <c r="A116"/>
      <c r="B116"/>
      <c r="C116" s="69" t="s">
        <v>336</v>
      </c>
      <c r="D116" s="90"/>
      <c r="E116" s="91"/>
      <c r="F116" s="64">
        <f t="shared" ref="F116:K116" si="40">SUM(F112:F115)</f>
        <v>0</v>
      </c>
      <c r="G116" s="64">
        <f t="shared" si="40"/>
        <v>4816101547.0657511</v>
      </c>
      <c r="H116" s="64">
        <f t="shared" si="40"/>
        <v>5709058822.7137508</v>
      </c>
      <c r="I116" s="64">
        <f t="shared" si="40"/>
        <v>6856687513.3765602</v>
      </c>
      <c r="J116" s="64">
        <f t="shared" si="40"/>
        <v>6646504599.5506516</v>
      </c>
      <c r="K116" s="64">
        <f t="shared" si="40"/>
        <v>8542087711.3424959</v>
      </c>
      <c r="L116" s="64">
        <f>SUM(L112:L115)</f>
        <v>10978291126.617373</v>
      </c>
      <c r="M116" s="64">
        <f>SUM(M112:M115)</f>
        <v>11757749796.607206</v>
      </c>
      <c r="N116" s="64">
        <f>SUM(N112:N115)</f>
        <v>12592550032.166319</v>
      </c>
      <c r="O116" s="64">
        <f>SUM(O112:O115)</f>
        <v>13486621084.450127</v>
      </c>
      <c r="P116" s="64">
        <f>SUM(P112:P115)</f>
        <v>14444171181.446087</v>
      </c>
    </row>
    <row r="117" spans="1:16" ht="8.25" customHeight="1">
      <c r="A117"/>
      <c r="B117"/>
    </row>
    <row r="118" spans="1:16">
      <c r="A118"/>
      <c r="B118"/>
      <c r="C118" s="69" t="s">
        <v>337</v>
      </c>
      <c r="D118" s="119"/>
      <c r="E118" s="120"/>
      <c r="F118" s="64">
        <f t="shared" ref="F118:K118" si="41">F108-F116</f>
        <v>19611878900</v>
      </c>
      <c r="G118" s="64">
        <f t="shared" si="41"/>
        <v>-4816101547.0657511</v>
      </c>
      <c r="H118" s="64">
        <f t="shared" si="41"/>
        <v>-5709058822.7137508</v>
      </c>
      <c r="I118" s="64">
        <f t="shared" si="41"/>
        <v>-6856687513.3765602</v>
      </c>
      <c r="J118" s="64">
        <f t="shared" si="41"/>
        <v>-6646504599.5506516</v>
      </c>
      <c r="K118" s="64">
        <f t="shared" si="41"/>
        <v>-8542087711.3424959</v>
      </c>
      <c r="L118" s="64">
        <f>L108-L116</f>
        <v>-10978291126.617373</v>
      </c>
      <c r="M118" s="64">
        <f>M108-M116</f>
        <v>-11757749796.607206</v>
      </c>
      <c r="N118" s="64">
        <f>N108-N116</f>
        <v>-12592550032.166319</v>
      </c>
      <c r="O118" s="64">
        <f>O108-O116</f>
        <v>-13486621084.450127</v>
      </c>
      <c r="P118" s="64">
        <f>P108-P116</f>
        <v>-14444171181.446087</v>
      </c>
    </row>
    <row r="119" spans="1:16" ht="5.25" customHeight="1">
      <c r="A119"/>
      <c r="B119"/>
    </row>
    <row r="120" spans="1:16" ht="3" customHeight="1">
      <c r="A120"/>
      <c r="B120"/>
    </row>
    <row r="121" spans="1:16">
      <c r="A121"/>
      <c r="B121"/>
      <c r="C121" s="69" t="s">
        <v>338</v>
      </c>
      <c r="D121" s="90"/>
      <c r="E121" s="90"/>
      <c r="F121" s="64">
        <f t="shared" ref="F121:K121" si="42">F102+F118</f>
        <v>-1304577600.3967628</v>
      </c>
      <c r="G121" s="64">
        <f>G102+G118</f>
        <v>740846975420.33411</v>
      </c>
      <c r="H121" s="64">
        <f t="shared" si="42"/>
        <v>715960589868.11377</v>
      </c>
      <c r="I121" s="64">
        <f t="shared" si="42"/>
        <v>926355686471.17407</v>
      </c>
      <c r="J121" s="64">
        <f t="shared" si="42"/>
        <v>1198854666005.3325</v>
      </c>
      <c r="K121" s="64">
        <f t="shared" si="42"/>
        <v>1547154952413.9666</v>
      </c>
      <c r="L121" s="64">
        <f>L102+L118</f>
        <v>1995628183529.2358</v>
      </c>
      <c r="M121" s="64">
        <f>M102+M118</f>
        <v>1986980575722.0515</v>
      </c>
      <c r="N121" s="64">
        <f>N102+N118</f>
        <v>2128067147410.6082</v>
      </c>
      <c r="O121" s="64">
        <f>O102+O118</f>
        <v>2279171342240.2109</v>
      </c>
      <c r="P121" s="64">
        <f>P102+P118</f>
        <v>2441004425750.4072</v>
      </c>
    </row>
    <row r="122" spans="1:16" ht="6" customHeight="1">
      <c r="A122"/>
      <c r="B122"/>
    </row>
    <row r="123" spans="1:16">
      <c r="A123"/>
      <c r="B123"/>
      <c r="C123" s="80" t="s">
        <v>339</v>
      </c>
      <c r="D123" s="122"/>
      <c r="E123" s="89"/>
      <c r="F123" s="20">
        <f>F102+F121</f>
        <v>-22221034100.793526</v>
      </c>
      <c r="G123" s="20">
        <f t="shared" ref="G123:P123" si="43">G121</f>
        <v>740846975420.33411</v>
      </c>
      <c r="H123" s="20">
        <f t="shared" si="43"/>
        <v>715960589868.11377</v>
      </c>
      <c r="I123" s="20">
        <f t="shared" si="43"/>
        <v>926355686471.17407</v>
      </c>
      <c r="J123" s="20">
        <f t="shared" si="43"/>
        <v>1198854666005.3325</v>
      </c>
      <c r="K123" s="20">
        <f t="shared" si="43"/>
        <v>1547154952413.9666</v>
      </c>
      <c r="L123" s="20">
        <f t="shared" si="43"/>
        <v>1995628183529.2358</v>
      </c>
      <c r="M123" s="20">
        <f t="shared" si="43"/>
        <v>1986980575722.0515</v>
      </c>
      <c r="N123" s="20">
        <f t="shared" si="43"/>
        <v>2128067147410.6082</v>
      </c>
      <c r="O123" s="20">
        <f t="shared" si="43"/>
        <v>2279171342240.2109</v>
      </c>
      <c r="P123" s="20">
        <f t="shared" si="43"/>
        <v>2441004425750.4072</v>
      </c>
    </row>
    <row r="124" spans="1:16">
      <c r="A124"/>
      <c r="B124"/>
      <c r="C124" s="80" t="s">
        <v>340</v>
      </c>
      <c r="D124" s="122"/>
      <c r="E124" s="89"/>
      <c r="F124" s="18"/>
      <c r="G124" s="20">
        <f>'COSTOS Y GASTOS'!E194</f>
        <v>20253455283.396763</v>
      </c>
      <c r="H124" s="20">
        <f t="shared" ref="H124:P124" si="44">G126</f>
        <v>761100430703.73083</v>
      </c>
      <c r="I124" s="20">
        <f t="shared" si="44"/>
        <v>1477061020571.8447</v>
      </c>
      <c r="J124" s="20">
        <f t="shared" si="44"/>
        <v>2403416707043.0186</v>
      </c>
      <c r="K124" s="20">
        <f t="shared" si="44"/>
        <v>3602271373048.3511</v>
      </c>
      <c r="L124" s="20">
        <f t="shared" si="44"/>
        <v>5149426325462.3174</v>
      </c>
      <c r="M124" s="20">
        <f t="shared" si="44"/>
        <v>7145054508991.5527</v>
      </c>
      <c r="N124" s="20">
        <f t="shared" si="44"/>
        <v>9132035084713.6035</v>
      </c>
      <c r="O124" s="20">
        <f t="shared" si="44"/>
        <v>11260102232124.211</v>
      </c>
      <c r="P124" s="20">
        <f t="shared" si="44"/>
        <v>13539273574364.422</v>
      </c>
    </row>
    <row r="125" spans="1:16" ht="6.75" customHeight="1">
      <c r="A125"/>
      <c r="B125"/>
    </row>
    <row r="126" spans="1:16">
      <c r="A126"/>
      <c r="B126"/>
      <c r="C126" s="69" t="s">
        <v>341</v>
      </c>
      <c r="D126" s="73"/>
      <c r="E126" s="79"/>
      <c r="F126" s="64">
        <f t="shared" ref="F126:K126" si="45">F123+F124</f>
        <v>-22221034100.793526</v>
      </c>
      <c r="G126" s="64">
        <f>G123+G124</f>
        <v>761100430703.73083</v>
      </c>
      <c r="H126" s="64">
        <f t="shared" si="45"/>
        <v>1477061020571.8447</v>
      </c>
      <c r="I126" s="64">
        <f t="shared" si="45"/>
        <v>2403416707043.0186</v>
      </c>
      <c r="J126" s="64">
        <f t="shared" si="45"/>
        <v>3602271373048.3511</v>
      </c>
      <c r="K126" s="64">
        <f t="shared" si="45"/>
        <v>5149426325462.3174</v>
      </c>
      <c r="L126" s="64">
        <f>L123+L124</f>
        <v>7145054508991.5527</v>
      </c>
      <c r="M126" s="64">
        <f>M123+M124</f>
        <v>9132035084713.6035</v>
      </c>
      <c r="N126" s="64">
        <f>N123+N124</f>
        <v>11260102232124.211</v>
      </c>
      <c r="O126" s="64">
        <f>O123+O124</f>
        <v>13539273574364.422</v>
      </c>
      <c r="P126" s="64">
        <f>P123+P124</f>
        <v>15980278000114.828</v>
      </c>
    </row>
    <row r="127" spans="1:16">
      <c r="K127" s="10"/>
      <c r="L127" s="10"/>
    </row>
    <row r="128" spans="1:16">
      <c r="K128" s="10"/>
      <c r="L128" s="10"/>
    </row>
    <row r="129" spans="1:16">
      <c r="K129" s="10"/>
      <c r="L129" s="10"/>
    </row>
    <row r="130" spans="1:16">
      <c r="G130" s="10"/>
      <c r="H130" s="10"/>
      <c r="I130" s="10"/>
      <c r="J130" s="10"/>
      <c r="K130" s="10"/>
      <c r="L130" s="10"/>
    </row>
    <row r="131" spans="1:16">
      <c r="A131" s="9" t="s">
        <v>90</v>
      </c>
      <c r="B131" s="9">
        <v>34</v>
      </c>
      <c r="C131" s="9" t="s">
        <v>342</v>
      </c>
      <c r="K131" s="10"/>
      <c r="L131" s="10"/>
    </row>
    <row r="132" spans="1:16">
      <c r="K132" s="10"/>
      <c r="L132" s="10"/>
    </row>
    <row r="133" spans="1:16">
      <c r="D133" s="26"/>
      <c r="E133" s="26"/>
      <c r="F133" s="57" t="s">
        <v>273</v>
      </c>
      <c r="G133" s="57" t="s">
        <v>273</v>
      </c>
      <c r="H133" s="57" t="s">
        <v>273</v>
      </c>
      <c r="I133" s="57" t="s">
        <v>273</v>
      </c>
      <c r="J133" s="57" t="s">
        <v>273</v>
      </c>
      <c r="K133" s="57" t="s">
        <v>273</v>
      </c>
      <c r="L133" s="57" t="s">
        <v>273</v>
      </c>
      <c r="M133" s="57" t="s">
        <v>273</v>
      </c>
      <c r="N133" s="57" t="s">
        <v>273</v>
      </c>
      <c r="O133" s="57" t="s">
        <v>273</v>
      </c>
      <c r="P133" s="57" t="s">
        <v>273</v>
      </c>
    </row>
    <row r="134" spans="1:16">
      <c r="C134" s="26"/>
      <c r="D134" s="94"/>
      <c r="E134" s="123"/>
      <c r="F134" s="124">
        <v>0</v>
      </c>
      <c r="G134" s="124">
        <v>1</v>
      </c>
      <c r="H134" s="124">
        <v>2</v>
      </c>
      <c r="I134" s="124">
        <v>3</v>
      </c>
      <c r="J134" s="124">
        <v>4</v>
      </c>
      <c r="K134" s="124">
        <v>5</v>
      </c>
      <c r="L134" s="124">
        <v>6</v>
      </c>
      <c r="M134" s="124">
        <v>7</v>
      </c>
      <c r="N134" s="124">
        <v>8</v>
      </c>
      <c r="O134" s="124">
        <v>9</v>
      </c>
      <c r="P134" s="124">
        <v>10</v>
      </c>
    </row>
    <row r="135" spans="1:16">
      <c r="C135" s="125" t="s">
        <v>343</v>
      </c>
      <c r="D135" s="126" t="s">
        <v>90</v>
      </c>
      <c r="E135" s="126">
        <v>33</v>
      </c>
      <c r="F135" s="127">
        <f>'COSTOS Y GASTOS'!E194</f>
        <v>20253455283.396763</v>
      </c>
      <c r="G135" s="23">
        <f t="shared" ref="G135:P135" si="46">G126</f>
        <v>761100430703.73083</v>
      </c>
      <c r="H135" s="20">
        <f t="shared" si="46"/>
        <v>1477061020571.8447</v>
      </c>
      <c r="I135" s="20">
        <f t="shared" si="46"/>
        <v>2403416707043.0186</v>
      </c>
      <c r="J135" s="20">
        <f t="shared" si="46"/>
        <v>3602271373048.3511</v>
      </c>
      <c r="K135" s="20">
        <f t="shared" si="46"/>
        <v>5149426325462.3174</v>
      </c>
      <c r="L135" s="20">
        <f t="shared" si="46"/>
        <v>7145054508991.5527</v>
      </c>
      <c r="M135" s="20">
        <f t="shared" si="46"/>
        <v>9132035084713.6035</v>
      </c>
      <c r="N135" s="20">
        <f t="shared" si="46"/>
        <v>11260102232124.211</v>
      </c>
      <c r="O135" s="20">
        <f t="shared" si="46"/>
        <v>13539273574364.422</v>
      </c>
      <c r="P135" s="20">
        <f t="shared" si="46"/>
        <v>15980278000114.828</v>
      </c>
    </row>
    <row r="136" spans="1:16">
      <c r="C136" s="69" t="s">
        <v>344</v>
      </c>
      <c r="D136" s="128"/>
      <c r="E136" s="128"/>
      <c r="F136" s="129">
        <f t="shared" ref="F136:K136" si="47">F135</f>
        <v>20253455283.396763</v>
      </c>
      <c r="G136" s="71">
        <f t="shared" si="47"/>
        <v>761100430703.73083</v>
      </c>
      <c r="H136" s="64">
        <f t="shared" si="47"/>
        <v>1477061020571.8447</v>
      </c>
      <c r="I136" s="64">
        <f t="shared" si="47"/>
        <v>2403416707043.0186</v>
      </c>
      <c r="J136" s="64">
        <f t="shared" si="47"/>
        <v>3602271373048.3511</v>
      </c>
      <c r="K136" s="64">
        <f t="shared" si="47"/>
        <v>5149426325462.3174</v>
      </c>
      <c r="L136" s="64">
        <f>L135</f>
        <v>7145054508991.5527</v>
      </c>
      <c r="M136" s="64">
        <f>M135</f>
        <v>9132035084713.6035</v>
      </c>
      <c r="N136" s="64">
        <f>N135</f>
        <v>11260102232124.211</v>
      </c>
      <c r="O136" s="64">
        <f>O135</f>
        <v>13539273574364.422</v>
      </c>
      <c r="P136" s="64">
        <f>P135</f>
        <v>15980278000114.828</v>
      </c>
    </row>
    <row r="137" spans="1:16">
      <c r="C137" s="457"/>
      <c r="D137" s="458"/>
      <c r="E137" s="459"/>
      <c r="F137" s="127"/>
    </row>
    <row r="138" spans="1:16">
      <c r="C138" s="108" t="s">
        <v>345</v>
      </c>
      <c r="D138" s="85" t="s">
        <v>90</v>
      </c>
      <c r="E138" s="85">
        <v>1</v>
      </c>
      <c r="F138" s="127">
        <f>'INVERSIONES '!D89</f>
        <v>0</v>
      </c>
      <c r="G138" s="23">
        <f>'INVERSIONES '!E6</f>
        <v>0</v>
      </c>
      <c r="H138" s="20">
        <f t="shared" ref="H138:J139" si="48">G138</f>
        <v>0</v>
      </c>
      <c r="I138" s="20">
        <f>H138</f>
        <v>0</v>
      </c>
      <c r="J138" s="20">
        <f t="shared" si="48"/>
        <v>0</v>
      </c>
      <c r="K138" s="20">
        <f t="shared" ref="K138:P139" si="49">J138</f>
        <v>0</v>
      </c>
      <c r="L138" s="20">
        <f t="shared" si="49"/>
        <v>0</v>
      </c>
      <c r="M138" s="20">
        <f t="shared" si="49"/>
        <v>0</v>
      </c>
      <c r="N138" s="20">
        <f t="shared" si="49"/>
        <v>0</v>
      </c>
      <c r="O138" s="20">
        <f t="shared" si="49"/>
        <v>0</v>
      </c>
      <c r="P138" s="20">
        <f t="shared" si="49"/>
        <v>0</v>
      </c>
    </row>
    <row r="139" spans="1:16">
      <c r="C139" s="80" t="s">
        <v>346</v>
      </c>
      <c r="D139" s="83" t="s">
        <v>90</v>
      </c>
      <c r="E139" s="83">
        <v>2</v>
      </c>
      <c r="F139" s="127">
        <f>'INVERSIONES '!D90</f>
        <v>0</v>
      </c>
      <c r="G139" s="23">
        <f>'INVERSIONES '!E12</f>
        <v>0</v>
      </c>
      <c r="H139" s="20">
        <f t="shared" si="48"/>
        <v>0</v>
      </c>
      <c r="I139" s="20">
        <f>H139</f>
        <v>0</v>
      </c>
      <c r="J139" s="20">
        <f t="shared" si="48"/>
        <v>0</v>
      </c>
      <c r="K139" s="20">
        <f t="shared" si="49"/>
        <v>0</v>
      </c>
      <c r="L139" s="20">
        <f t="shared" si="49"/>
        <v>0</v>
      </c>
      <c r="M139" s="20">
        <f t="shared" si="49"/>
        <v>0</v>
      </c>
      <c r="N139" s="20">
        <f t="shared" si="49"/>
        <v>0</v>
      </c>
      <c r="O139" s="20">
        <f t="shared" si="49"/>
        <v>0</v>
      </c>
      <c r="P139" s="20">
        <f t="shared" si="49"/>
        <v>0</v>
      </c>
    </row>
    <row r="140" spans="1:16">
      <c r="C140" s="80" t="s">
        <v>347</v>
      </c>
      <c r="D140" s="83" t="s">
        <v>90</v>
      </c>
      <c r="E140" s="83">
        <v>3</v>
      </c>
      <c r="F140" s="20">
        <f>'INVERSIONES '!D91</f>
        <v>631040983</v>
      </c>
      <c r="G140" s="23">
        <f>'INVERSIONES '!D91</f>
        <v>631040983</v>
      </c>
      <c r="H140" s="23">
        <f>'INVERSIONES '!D91</f>
        <v>631040983</v>
      </c>
      <c r="I140" s="23">
        <f>'INVERSIONES '!D91</f>
        <v>631040983</v>
      </c>
      <c r="J140" s="23">
        <f>'INVERSIONES '!D91</f>
        <v>631040983</v>
      </c>
      <c r="K140" s="23">
        <f>'INVERSIONES '!D91</f>
        <v>631040983</v>
      </c>
      <c r="L140" s="23">
        <f>+K140</f>
        <v>631040983</v>
      </c>
      <c r="M140" s="23">
        <f>+L140</f>
        <v>631040983</v>
      </c>
      <c r="N140" s="23">
        <f>+M140</f>
        <v>631040983</v>
      </c>
      <c r="O140" s="23">
        <f>+N140</f>
        <v>631040983</v>
      </c>
      <c r="P140" s="23">
        <f>+O140</f>
        <v>631040983</v>
      </c>
    </row>
    <row r="141" spans="1:16">
      <c r="C141" s="80" t="s">
        <v>348</v>
      </c>
      <c r="D141" s="83" t="s">
        <v>90</v>
      </c>
      <c r="E141" s="83">
        <v>4</v>
      </c>
      <c r="F141" s="20">
        <f>'INVERSIONES '!D92</f>
        <v>3039534</v>
      </c>
      <c r="G141" s="23">
        <f>'INVERSIONES '!D92</f>
        <v>3039534</v>
      </c>
      <c r="H141" s="23">
        <f>'INVERSIONES '!D92</f>
        <v>3039534</v>
      </c>
      <c r="I141" s="23">
        <f>'INVERSIONES '!D92</f>
        <v>3039534</v>
      </c>
      <c r="J141" s="23">
        <f>'INVERSIONES '!D92</f>
        <v>3039534</v>
      </c>
      <c r="K141" s="23">
        <f>'INVERSIONES '!D92</f>
        <v>3039534</v>
      </c>
      <c r="L141" s="23">
        <f t="shared" ref="L141:N143" si="50">+K141</f>
        <v>3039534</v>
      </c>
      <c r="M141" s="23">
        <f t="shared" si="50"/>
        <v>3039534</v>
      </c>
      <c r="N141" s="23">
        <f t="shared" si="50"/>
        <v>3039534</v>
      </c>
      <c r="O141" s="23">
        <f t="shared" ref="O141:P143" si="51">+N141</f>
        <v>3039534</v>
      </c>
      <c r="P141" s="23">
        <f t="shared" si="51"/>
        <v>3039534</v>
      </c>
    </row>
    <row r="142" spans="1:16">
      <c r="C142" s="80" t="s">
        <v>349</v>
      </c>
      <c r="D142" s="83" t="s">
        <v>90</v>
      </c>
      <c r="E142" s="83">
        <v>5</v>
      </c>
      <c r="F142" s="20">
        <f>'INVERSIONES '!D93</f>
        <v>12044700</v>
      </c>
      <c r="G142" s="23">
        <f>'INVERSIONES '!D93</f>
        <v>12044700</v>
      </c>
      <c r="H142" s="23">
        <f>'INVERSIONES '!D93</f>
        <v>12044700</v>
      </c>
      <c r="I142" s="23">
        <f>'INVERSIONES '!D93</f>
        <v>12044700</v>
      </c>
      <c r="J142" s="23">
        <f>'INVERSIONES '!D93</f>
        <v>12044700</v>
      </c>
      <c r="K142" s="23">
        <f>'INVERSIONES '!D93</f>
        <v>12044700</v>
      </c>
      <c r="L142" s="23">
        <f t="shared" si="50"/>
        <v>12044700</v>
      </c>
      <c r="M142" s="23">
        <f t="shared" si="50"/>
        <v>12044700</v>
      </c>
      <c r="N142" s="23">
        <f t="shared" si="50"/>
        <v>12044700</v>
      </c>
      <c r="O142" s="23">
        <f t="shared" si="51"/>
        <v>12044700</v>
      </c>
      <c r="P142" s="23">
        <f t="shared" si="51"/>
        <v>12044700</v>
      </c>
    </row>
    <row r="143" spans="1:16">
      <c r="C143" s="80" t="s">
        <v>113</v>
      </c>
      <c r="D143" s="83" t="s">
        <v>90</v>
      </c>
      <c r="E143" s="83">
        <v>6</v>
      </c>
      <c r="F143" s="20">
        <f>'INVERSIONES '!D94</f>
        <v>1502000</v>
      </c>
      <c r="G143" s="23">
        <f>'INVERSIONES '!D94</f>
        <v>1502000</v>
      </c>
      <c r="H143" s="23">
        <f>'INVERSIONES '!D94</f>
        <v>1502000</v>
      </c>
      <c r="I143" s="23">
        <f>'INVERSIONES '!D94</f>
        <v>1502000</v>
      </c>
      <c r="J143" s="23">
        <f>'INVERSIONES '!D94</f>
        <v>1502000</v>
      </c>
      <c r="K143" s="23">
        <f>'INVERSIONES '!D94</f>
        <v>1502000</v>
      </c>
      <c r="L143" s="23">
        <f t="shared" si="50"/>
        <v>1502000</v>
      </c>
      <c r="M143" s="23">
        <f t="shared" si="50"/>
        <v>1502000</v>
      </c>
      <c r="N143" s="23">
        <f t="shared" si="50"/>
        <v>1502000</v>
      </c>
      <c r="O143" s="23">
        <f t="shared" si="51"/>
        <v>1502000</v>
      </c>
      <c r="P143" s="23">
        <f t="shared" si="51"/>
        <v>1502000</v>
      </c>
    </row>
    <row r="144" spans="1:16">
      <c r="C144" s="80" t="s">
        <v>350</v>
      </c>
      <c r="D144" s="83" t="s">
        <v>90</v>
      </c>
      <c r="E144" s="83">
        <v>13</v>
      </c>
      <c r="F144" s="20">
        <f>F80+F89</f>
        <v>0</v>
      </c>
      <c r="G144" s="23">
        <f>G80+G89</f>
        <v>-66421345.099999994</v>
      </c>
      <c r="H144" s="20">
        <f t="shared" ref="H144:P144" si="52">G144+H80+H89</f>
        <v>-132842690.19999999</v>
      </c>
      <c r="I144" s="20">
        <f t="shared" si="52"/>
        <v>-199264035.29999998</v>
      </c>
      <c r="J144" s="20">
        <f t="shared" si="52"/>
        <v>-265685380.39999998</v>
      </c>
      <c r="K144" s="20">
        <f t="shared" si="52"/>
        <v>-332106725.5</v>
      </c>
      <c r="L144" s="20">
        <f t="shared" si="52"/>
        <v>-398528070.60000002</v>
      </c>
      <c r="M144" s="20">
        <f t="shared" si="52"/>
        <v>-464949415.70000005</v>
      </c>
      <c r="N144" s="20">
        <f t="shared" si="52"/>
        <v>-531370760.80000007</v>
      </c>
      <c r="O144" s="20">
        <f t="shared" si="52"/>
        <v>-597792105.9000001</v>
      </c>
      <c r="P144" s="20">
        <f t="shared" si="52"/>
        <v>-664213451.00000012</v>
      </c>
    </row>
    <row r="145" spans="3:16">
      <c r="C145" s="130" t="s">
        <v>351</v>
      </c>
      <c r="D145" s="128"/>
      <c r="E145" s="128"/>
      <c r="F145" s="129">
        <f t="shared" ref="F145:K145" si="53">SUM(F138:F144)</f>
        <v>647627217</v>
      </c>
      <c r="G145" s="71">
        <f t="shared" si="53"/>
        <v>581205871.89999998</v>
      </c>
      <c r="H145" s="64">
        <f t="shared" si="53"/>
        <v>514784526.80000001</v>
      </c>
      <c r="I145" s="64">
        <f t="shared" si="53"/>
        <v>448363181.70000005</v>
      </c>
      <c r="J145" s="64">
        <f t="shared" si="53"/>
        <v>381941836.60000002</v>
      </c>
      <c r="K145" s="64">
        <f t="shared" si="53"/>
        <v>315520491.5</v>
      </c>
      <c r="L145" s="64">
        <f>SUM(L138:L144)</f>
        <v>249099146.39999998</v>
      </c>
      <c r="M145" s="64">
        <f>SUM(M138:M144)</f>
        <v>182677801.29999995</v>
      </c>
      <c r="N145" s="64">
        <f>SUM(N138:N144)</f>
        <v>116256456.19999993</v>
      </c>
      <c r="O145" s="64">
        <f>SUM(O138:O144)</f>
        <v>49835111.099999905</v>
      </c>
      <c r="P145" s="64">
        <f>SUM(P138:P144)</f>
        <v>-16586234.000000119</v>
      </c>
    </row>
    <row r="146" spans="3:16">
      <c r="C146" s="125" t="s">
        <v>352</v>
      </c>
      <c r="D146" s="98" t="s">
        <v>90</v>
      </c>
      <c r="E146" s="98">
        <v>8</v>
      </c>
      <c r="F146" s="20">
        <f>'INVERSIONES '!D109</f>
        <v>15374000</v>
      </c>
      <c r="G146" s="23">
        <f>'INVERSIONES '!D109</f>
        <v>15374000</v>
      </c>
      <c r="H146" s="20">
        <f t="shared" ref="H146:P146" si="54">G146</f>
        <v>15374000</v>
      </c>
      <c r="I146" s="20">
        <f t="shared" si="54"/>
        <v>15374000</v>
      </c>
      <c r="J146" s="20">
        <f t="shared" si="54"/>
        <v>15374000</v>
      </c>
      <c r="K146" s="20">
        <f t="shared" si="54"/>
        <v>15374000</v>
      </c>
      <c r="L146" s="20">
        <f t="shared" si="54"/>
        <v>15374000</v>
      </c>
      <c r="M146" s="20">
        <f t="shared" si="54"/>
        <v>15374000</v>
      </c>
      <c r="N146" s="20">
        <f t="shared" si="54"/>
        <v>15374000</v>
      </c>
      <c r="O146" s="20">
        <f t="shared" si="54"/>
        <v>15374000</v>
      </c>
      <c r="P146" s="20">
        <f t="shared" si="54"/>
        <v>15374000</v>
      </c>
    </row>
    <row r="147" spans="3:16">
      <c r="C147" s="125" t="s">
        <v>353</v>
      </c>
      <c r="D147" s="126"/>
      <c r="E147" s="126"/>
      <c r="F147" s="127"/>
      <c r="G147" s="23">
        <f>G88</f>
        <v>-3074800</v>
      </c>
      <c r="H147" s="20">
        <f t="shared" ref="H147:P147" si="55">G147+G88</f>
        <v>-6149600</v>
      </c>
      <c r="I147" s="20">
        <f t="shared" si="55"/>
        <v>-9224400</v>
      </c>
      <c r="J147" s="20">
        <f t="shared" si="55"/>
        <v>-12299200</v>
      </c>
      <c r="K147" s="20">
        <f t="shared" si="55"/>
        <v>-15374000</v>
      </c>
      <c r="L147" s="20">
        <f t="shared" si="55"/>
        <v>-18448800</v>
      </c>
      <c r="M147" s="20">
        <f t="shared" si="55"/>
        <v>-21523600</v>
      </c>
      <c r="N147" s="20">
        <f t="shared" si="55"/>
        <v>-24598400</v>
      </c>
      <c r="O147" s="20">
        <f t="shared" si="55"/>
        <v>-27673200</v>
      </c>
      <c r="P147" s="20">
        <f t="shared" si="55"/>
        <v>-30748000</v>
      </c>
    </row>
    <row r="148" spans="3:16">
      <c r="C148" s="130" t="s">
        <v>354</v>
      </c>
      <c r="D148" s="131"/>
      <c r="E148" s="131"/>
      <c r="F148" s="129">
        <f t="shared" ref="F148:K148" si="56">SUM(F146:F147)</f>
        <v>15374000</v>
      </c>
      <c r="G148" s="71">
        <f t="shared" si="56"/>
        <v>12299200</v>
      </c>
      <c r="H148" s="64">
        <f t="shared" si="56"/>
        <v>9224400</v>
      </c>
      <c r="I148" s="64">
        <f t="shared" si="56"/>
        <v>6149600</v>
      </c>
      <c r="J148" s="64">
        <f t="shared" si="56"/>
        <v>3074800</v>
      </c>
      <c r="K148" s="64">
        <f t="shared" si="56"/>
        <v>0</v>
      </c>
      <c r="L148" s="64">
        <f>SUM(L146:L147)</f>
        <v>-3074800</v>
      </c>
      <c r="M148" s="64">
        <f>SUM(M146:M147)</f>
        <v>-6149600</v>
      </c>
      <c r="N148" s="64">
        <f>SUM(N146:N147)</f>
        <v>-9224400</v>
      </c>
      <c r="O148" s="64">
        <f>SUM(O146:O147)</f>
        <v>-12299200</v>
      </c>
      <c r="P148" s="64">
        <f>SUM(P146:P147)</f>
        <v>-15374000</v>
      </c>
    </row>
    <row r="149" spans="3:16">
      <c r="C149" s="69" t="s">
        <v>355</v>
      </c>
      <c r="D149" s="73"/>
      <c r="E149" s="73"/>
      <c r="F149" s="71">
        <f t="shared" ref="F149:K149" si="57">F148+F145+F136</f>
        <v>20916456500.396763</v>
      </c>
      <c r="G149" s="71">
        <f t="shared" si="57"/>
        <v>761693935775.63086</v>
      </c>
      <c r="H149" s="64">
        <f t="shared" si="57"/>
        <v>1477585029498.6448</v>
      </c>
      <c r="I149" s="64">
        <f t="shared" si="57"/>
        <v>2403871219824.7188</v>
      </c>
      <c r="J149" s="64">
        <f t="shared" si="57"/>
        <v>3602656389684.9512</v>
      </c>
      <c r="K149" s="64">
        <f t="shared" si="57"/>
        <v>5149741845953.8174</v>
      </c>
      <c r="L149" s="64">
        <f>L148+L145+L136</f>
        <v>7145300533337.9531</v>
      </c>
      <c r="M149" s="64">
        <f>M148+M145+M136</f>
        <v>9132211612914.9043</v>
      </c>
      <c r="N149" s="64">
        <f>N148+N145+N136</f>
        <v>11260209264180.41</v>
      </c>
      <c r="O149" s="64">
        <f>O148+O145+O136</f>
        <v>13539311110275.521</v>
      </c>
      <c r="P149" s="64">
        <f>P148+P145+P136</f>
        <v>15980246039880.828</v>
      </c>
    </row>
    <row r="150" spans="3:16">
      <c r="C150" s="132"/>
      <c r="D150" s="133"/>
      <c r="E150" s="133"/>
      <c r="F150" s="127"/>
      <c r="G150" s="133"/>
      <c r="H150" s="133"/>
      <c r="I150" s="133"/>
      <c r="J150" s="133"/>
      <c r="K150" s="134"/>
      <c r="L150" s="134"/>
      <c r="M150" s="134"/>
      <c r="N150" s="134"/>
      <c r="O150" s="134"/>
      <c r="P150" s="134"/>
    </row>
    <row r="151" spans="3:16">
      <c r="C151" s="125" t="s">
        <v>356</v>
      </c>
      <c r="D151" s="135"/>
      <c r="E151" s="136"/>
      <c r="F151" s="20">
        <f>CRÉDITO!O14</f>
        <v>478462459.39789909</v>
      </c>
      <c r="G151" s="23">
        <f>CRÉDITO!O15</f>
        <v>631750492.07850003</v>
      </c>
      <c r="H151" s="20">
        <f>CRÉDITO!O16</f>
        <v>834148377.58362138</v>
      </c>
      <c r="I151" s="20">
        <f>CRÉDITO!O25</f>
        <v>0</v>
      </c>
      <c r="J151" s="20">
        <f>CRÉDITO!O26</f>
        <v>0</v>
      </c>
      <c r="K151" s="20">
        <f>CRÉDITO!P26</f>
        <v>0</v>
      </c>
      <c r="L151" s="20">
        <f>CRÉDITO!Q18</f>
        <v>0</v>
      </c>
      <c r="M151" s="20">
        <f>CRÉDITO!R18</f>
        <v>0</v>
      </c>
      <c r="N151" s="20">
        <f>CRÉDITO!S18</f>
        <v>0</v>
      </c>
      <c r="O151" s="20">
        <f>CRÉDITO!T18</f>
        <v>0</v>
      </c>
      <c r="P151" s="20">
        <f>CRÉDITO!U18</f>
        <v>0</v>
      </c>
    </row>
    <row r="152" spans="3:16">
      <c r="C152" s="125" t="s">
        <v>357</v>
      </c>
      <c r="D152" s="135"/>
      <c r="E152" s="126"/>
      <c r="F152" s="127"/>
      <c r="G152" s="23">
        <f t="shared" ref="G152:P152" si="58">F58</f>
        <v>244614460772.42859</v>
      </c>
      <c r="H152" s="20">
        <f t="shared" si="58"/>
        <v>317175310645.8819</v>
      </c>
      <c r="I152" s="20">
        <f t="shared" si="58"/>
        <v>410617564285.34808</v>
      </c>
      <c r="J152" s="20">
        <f t="shared" si="58"/>
        <v>531102902268.04169</v>
      </c>
      <c r="K152" s="20">
        <f t="shared" si="58"/>
        <v>685802158317.17969</v>
      </c>
      <c r="L152" s="20">
        <f t="shared" si="58"/>
        <v>884849079081.43408</v>
      </c>
      <c r="M152" s="20">
        <f t="shared" si="58"/>
        <v>947680852357.26721</v>
      </c>
      <c r="N152" s="20">
        <f t="shared" si="58"/>
        <v>1014973906195.5157</v>
      </c>
      <c r="O152" s="20">
        <f t="shared" si="58"/>
        <v>1087044998255.9067</v>
      </c>
      <c r="P152" s="20">
        <f t="shared" si="58"/>
        <v>1164233376194.2007</v>
      </c>
    </row>
    <row r="153" spans="3:16">
      <c r="C153" s="69" t="s">
        <v>358</v>
      </c>
      <c r="D153" s="90"/>
      <c r="E153" s="90"/>
      <c r="F153" s="71">
        <f t="shared" ref="F153:K153" si="59">SUM(F151:F152)</f>
        <v>478462459.39789909</v>
      </c>
      <c r="G153" s="71">
        <f t="shared" si="59"/>
        <v>245246211264.50708</v>
      </c>
      <c r="H153" s="64">
        <f t="shared" si="59"/>
        <v>318009459023.46552</v>
      </c>
      <c r="I153" s="64">
        <f t="shared" si="59"/>
        <v>410617564285.34808</v>
      </c>
      <c r="J153" s="64">
        <f t="shared" si="59"/>
        <v>531102902268.04169</v>
      </c>
      <c r="K153" s="64">
        <f t="shared" si="59"/>
        <v>685802158317.17969</v>
      </c>
      <c r="L153" s="64">
        <f>SUM(L151:L152)</f>
        <v>884849079081.43408</v>
      </c>
      <c r="M153" s="64">
        <f>SUM(M151:M152)</f>
        <v>947680852357.26721</v>
      </c>
      <c r="N153" s="64">
        <f>SUM(N151:N152)</f>
        <v>1014973906195.5157</v>
      </c>
      <c r="O153" s="64">
        <f>SUM(O151:O152)</f>
        <v>1087044998255.9067</v>
      </c>
      <c r="P153" s="64">
        <f>SUM(P151:P152)</f>
        <v>1164233376194.2007</v>
      </c>
    </row>
    <row r="154" spans="3:16">
      <c r="C154" s="440" t="s">
        <v>359</v>
      </c>
      <c r="D154" s="441"/>
      <c r="E154" s="442"/>
      <c r="F154" s="23">
        <f>CRÉDITO!P14</f>
        <v>4066681469.3637214</v>
      </c>
      <c r="G154" s="23">
        <f>CRÉDITO!P15</f>
        <v>3389787048.5236006</v>
      </c>
      <c r="H154" s="20">
        <f>CRÉDITO!P16</f>
        <v>2555638670.9399796</v>
      </c>
      <c r="I154" s="20">
        <f>CRÉDITO!P25</f>
        <v>0</v>
      </c>
      <c r="J154" s="20">
        <f>CRÉDITO!P26</f>
        <v>0</v>
      </c>
      <c r="K154" s="20">
        <f>CRÉDITO!P26</f>
        <v>0</v>
      </c>
      <c r="L154" s="20">
        <f>CRÉDITO!Q18</f>
        <v>0</v>
      </c>
      <c r="M154" s="20">
        <f>CRÉDITO!R18</f>
        <v>0</v>
      </c>
      <c r="N154" s="20">
        <f>CRÉDITO!S18</f>
        <v>0</v>
      </c>
      <c r="O154" s="20">
        <f>CRÉDITO!T18</f>
        <v>0</v>
      </c>
      <c r="P154" s="20">
        <f>CRÉDITO!U18</f>
        <v>0</v>
      </c>
    </row>
    <row r="155" spans="3:16">
      <c r="C155" s="69" t="s">
        <v>360</v>
      </c>
      <c r="D155" s="73"/>
      <c r="E155" s="73"/>
      <c r="F155" s="129">
        <f>SUM(F153:F154)</f>
        <v>4545143928.7616205</v>
      </c>
      <c r="G155" s="71">
        <f t="shared" ref="G155:P155" si="60">G153+G154</f>
        <v>248635998313.03067</v>
      </c>
      <c r="H155" s="64">
        <f t="shared" si="60"/>
        <v>320565097694.40552</v>
      </c>
      <c r="I155" s="64">
        <f t="shared" si="60"/>
        <v>410617564285.34808</v>
      </c>
      <c r="J155" s="64">
        <f t="shared" si="60"/>
        <v>531102902268.04169</v>
      </c>
      <c r="K155" s="64">
        <f t="shared" si="60"/>
        <v>685802158317.17969</v>
      </c>
      <c r="L155" s="64">
        <f t="shared" si="60"/>
        <v>884849079081.43408</v>
      </c>
      <c r="M155" s="64">
        <f t="shared" si="60"/>
        <v>947680852357.26721</v>
      </c>
      <c r="N155" s="64">
        <f t="shared" si="60"/>
        <v>1014973906195.5157</v>
      </c>
      <c r="O155" s="64">
        <f t="shared" si="60"/>
        <v>1087044998255.9067</v>
      </c>
      <c r="P155" s="64">
        <f t="shared" si="60"/>
        <v>1164233376194.2007</v>
      </c>
    </row>
    <row r="156" spans="3:16">
      <c r="C156" s="132"/>
      <c r="D156" s="133"/>
      <c r="E156" s="133"/>
      <c r="F156" s="127"/>
      <c r="G156" s="133"/>
      <c r="H156" s="133"/>
      <c r="I156" s="133"/>
      <c r="J156" s="133"/>
      <c r="K156" s="134"/>
      <c r="L156" s="134"/>
      <c r="M156" s="134"/>
      <c r="N156" s="134"/>
      <c r="O156" s="134"/>
      <c r="P156" s="134"/>
    </row>
    <row r="157" spans="3:16">
      <c r="C157" s="137" t="s">
        <v>361</v>
      </c>
      <c r="D157" s="138"/>
      <c r="E157" s="139"/>
      <c r="F157" s="127">
        <f>'COSTOS Y GASTOS'!D201</f>
        <v>15111878900</v>
      </c>
      <c r="G157" s="23">
        <f t="shared" ref="G157:P157" si="61">F157</f>
        <v>15111878900</v>
      </c>
      <c r="H157" s="23">
        <f t="shared" si="61"/>
        <v>15111878900</v>
      </c>
      <c r="I157" s="23">
        <f t="shared" si="61"/>
        <v>15111878900</v>
      </c>
      <c r="J157" s="23">
        <f t="shared" si="61"/>
        <v>15111878900</v>
      </c>
      <c r="K157" s="23">
        <f t="shared" si="61"/>
        <v>15111878900</v>
      </c>
      <c r="L157" s="23">
        <f t="shared" si="61"/>
        <v>15111878900</v>
      </c>
      <c r="M157" s="23">
        <f t="shared" si="61"/>
        <v>15111878900</v>
      </c>
      <c r="N157" s="23">
        <f t="shared" si="61"/>
        <v>15111878900</v>
      </c>
      <c r="O157" s="23">
        <f t="shared" si="61"/>
        <v>15111878900</v>
      </c>
      <c r="P157" s="23">
        <f t="shared" si="61"/>
        <v>15111878900</v>
      </c>
    </row>
    <row r="158" spans="3:16">
      <c r="C158" s="125" t="s">
        <v>362</v>
      </c>
      <c r="D158" s="135"/>
      <c r="E158" s="126"/>
      <c r="F158" s="127"/>
      <c r="G158" s="23"/>
      <c r="H158" s="20">
        <f t="shared" ref="H158:P158" si="62">G159+G158</f>
        <v>446977332865.98315</v>
      </c>
      <c r="I158" s="20">
        <f t="shared" si="62"/>
        <v>1026543127773.4581</v>
      </c>
      <c r="J158" s="20">
        <f t="shared" si="62"/>
        <v>1776853404331.2305</v>
      </c>
      <c r="K158" s="20">
        <f t="shared" si="62"/>
        <v>2747323253021.0156</v>
      </c>
      <c r="L158" s="20">
        <f t="shared" si="62"/>
        <v>4000470833218.7715</v>
      </c>
      <c r="M158" s="20">
        <f t="shared" si="62"/>
        <v>5617331423176.6641</v>
      </c>
      <c r="N158" s="20">
        <f t="shared" si="62"/>
        <v>7349002798847.6699</v>
      </c>
      <c r="O158" s="20">
        <f t="shared" si="62"/>
        <v>9203636936532.2031</v>
      </c>
      <c r="P158" s="20">
        <f t="shared" si="62"/>
        <v>11189964615163.451</v>
      </c>
    </row>
    <row r="159" spans="3:16">
      <c r="C159" s="125" t="s">
        <v>363</v>
      </c>
      <c r="D159" s="135"/>
      <c r="E159" s="126"/>
      <c r="F159" s="127"/>
      <c r="G159" s="23">
        <f t="shared" ref="G159:P159" si="63">F64</f>
        <v>446977332865.98315</v>
      </c>
      <c r="H159" s="20">
        <f t="shared" si="63"/>
        <v>579565794907.47498</v>
      </c>
      <c r="I159" s="20">
        <f t="shared" si="63"/>
        <v>750310276557.77222</v>
      </c>
      <c r="J159" s="20">
        <f t="shared" si="63"/>
        <v>970469848689.78516</v>
      </c>
      <c r="K159" s="20">
        <f t="shared" si="63"/>
        <v>1253147580197.7556</v>
      </c>
      <c r="L159" s="20">
        <f t="shared" si="63"/>
        <v>1616860589957.8931</v>
      </c>
      <c r="M159" s="20">
        <f t="shared" si="63"/>
        <v>1731671375671.0063</v>
      </c>
      <c r="N159" s="20">
        <f t="shared" si="63"/>
        <v>1854634137684.5332</v>
      </c>
      <c r="O159" s="20">
        <f t="shared" si="63"/>
        <v>1986327678631.2478</v>
      </c>
      <c r="P159" s="20">
        <f t="shared" si="63"/>
        <v>2127371896500.3118</v>
      </c>
    </row>
    <row r="160" spans="3:16">
      <c r="C160" s="140" t="s">
        <v>364</v>
      </c>
      <c r="D160" s="141"/>
      <c r="E160" s="98"/>
      <c r="F160" s="127"/>
      <c r="G160" s="23">
        <f>F63</f>
        <v>49664148096.220352</v>
      </c>
      <c r="H160" s="20">
        <f t="shared" ref="H160:P160" si="64">G160+G63</f>
        <v>114060347530.38425</v>
      </c>
      <c r="I160" s="20">
        <f t="shared" si="64"/>
        <v>197428156036.80341</v>
      </c>
      <c r="J160" s="20">
        <f t="shared" si="64"/>
        <v>305258139224.55731</v>
      </c>
      <c r="K160" s="20">
        <f t="shared" si="64"/>
        <v>444496759246.53015</v>
      </c>
      <c r="L160" s="20">
        <f t="shared" si="64"/>
        <v>624147935908.51831</v>
      </c>
      <c r="M160" s="20">
        <f t="shared" si="64"/>
        <v>816555866538.63013</v>
      </c>
      <c r="N160" s="20">
        <f t="shared" si="64"/>
        <v>1022626326281.3561</v>
      </c>
      <c r="O160" s="20">
        <f t="shared" si="64"/>
        <v>1243329401684.8281</v>
      </c>
      <c r="P160" s="20">
        <f t="shared" si="64"/>
        <v>1479704056851.5295</v>
      </c>
    </row>
    <row r="161" spans="3:16">
      <c r="C161" s="69" t="s">
        <v>365</v>
      </c>
      <c r="D161" s="90"/>
      <c r="E161" s="90"/>
      <c r="F161" s="142">
        <f t="shared" ref="F161:K161" si="65">SUM(F157:F160)</f>
        <v>15111878900</v>
      </c>
      <c r="G161" s="142">
        <f t="shared" si="65"/>
        <v>511753359862.20349</v>
      </c>
      <c r="H161" s="143">
        <f t="shared" si="65"/>
        <v>1155715354203.8423</v>
      </c>
      <c r="I161" s="143">
        <f t="shared" si="65"/>
        <v>1989393439268.0339</v>
      </c>
      <c r="J161" s="143">
        <f t="shared" si="65"/>
        <v>3067693271145.5728</v>
      </c>
      <c r="K161" s="143">
        <f t="shared" si="65"/>
        <v>4460079471365.3018</v>
      </c>
      <c r="L161" s="143">
        <f>SUM(L157:L160)</f>
        <v>6256591237985.1826</v>
      </c>
      <c r="M161" s="143">
        <f>SUM(M157:M160)</f>
        <v>8180670544286.2998</v>
      </c>
      <c r="N161" s="143">
        <f>SUM(N157:N160)</f>
        <v>10241375141713.559</v>
      </c>
      <c r="O161" s="143">
        <f>SUM(O157:O160)</f>
        <v>12448405895748.279</v>
      </c>
      <c r="P161" s="143">
        <f>SUM(P157:P160)</f>
        <v>14812152447415.293</v>
      </c>
    </row>
    <row r="162" spans="3:16">
      <c r="C162" s="69" t="s">
        <v>366</v>
      </c>
      <c r="D162" s="90"/>
      <c r="E162" s="90"/>
      <c r="F162" s="129">
        <f t="shared" ref="F162:K162" si="66">F155+F161</f>
        <v>19657022828.76162</v>
      </c>
      <c r="G162" s="71">
        <f t="shared" si="66"/>
        <v>760389358175.23413</v>
      </c>
      <c r="H162" s="64">
        <f>H155+H161</f>
        <v>1476280451898.2478</v>
      </c>
      <c r="I162" s="64">
        <f t="shared" si="66"/>
        <v>2400011003553.3818</v>
      </c>
      <c r="J162" s="64">
        <f t="shared" si="66"/>
        <v>3598796173413.6143</v>
      </c>
      <c r="K162" s="64">
        <f t="shared" si="66"/>
        <v>5145881629682.4814</v>
      </c>
      <c r="L162" s="64">
        <f>L155+L161</f>
        <v>7141440317066.6172</v>
      </c>
      <c r="M162" s="64">
        <f>M155+M161</f>
        <v>9128351396643.5664</v>
      </c>
      <c r="N162" s="64">
        <f>N155+N161</f>
        <v>11256349047909.074</v>
      </c>
      <c r="O162" s="64">
        <f>O155+O161</f>
        <v>13535450894004.186</v>
      </c>
      <c r="P162" s="64">
        <f>P155+P161</f>
        <v>15976385823609.494</v>
      </c>
    </row>
    <row r="163" spans="3:16">
      <c r="F163" s="15"/>
    </row>
    <row r="164" spans="3:16">
      <c r="F164" s="15"/>
      <c r="G164" s="10"/>
      <c r="H164" s="10"/>
      <c r="I164" s="10"/>
      <c r="J164" s="10"/>
      <c r="K164" s="10"/>
      <c r="L164" s="10"/>
      <c r="M164" s="10"/>
      <c r="N164" s="10"/>
      <c r="O164" s="10"/>
      <c r="P164" s="10"/>
    </row>
    <row r="165" spans="3:16">
      <c r="C165" s="69" t="s">
        <v>367</v>
      </c>
      <c r="D165" s="90"/>
      <c r="E165" s="90"/>
      <c r="F165" s="129">
        <f t="shared" ref="F165:K165" si="67">F149-F162</f>
        <v>1259433671.6351433</v>
      </c>
      <c r="G165" s="64">
        <f t="shared" si="67"/>
        <v>1304577600.3967285</v>
      </c>
      <c r="H165" s="64">
        <f t="shared" si="67"/>
        <v>1304577600.3969727</v>
      </c>
      <c r="I165" s="64">
        <f t="shared" si="67"/>
        <v>3860216271.3369141</v>
      </c>
      <c r="J165" s="64">
        <f t="shared" si="67"/>
        <v>3860216271.3369141</v>
      </c>
      <c r="K165" s="64">
        <f t="shared" si="67"/>
        <v>3860216271.3359375</v>
      </c>
      <c r="L165" s="64">
        <f>L149-L162</f>
        <v>3860216271.3359375</v>
      </c>
      <c r="M165" s="64">
        <f>M149-M162</f>
        <v>3860216271.3378906</v>
      </c>
      <c r="N165" s="64">
        <f>N149-N162</f>
        <v>3860216271.3359375</v>
      </c>
      <c r="O165" s="64">
        <f>O149-O162</f>
        <v>3860216271.3359375</v>
      </c>
      <c r="P165" s="64">
        <f>P149-P162</f>
        <v>3860216271.3339844</v>
      </c>
    </row>
    <row r="166" spans="3:16" ht="19.5" customHeight="1">
      <c r="F166" s="10"/>
      <c r="G166" s="144"/>
      <c r="H166" s="144"/>
      <c r="I166" s="144"/>
      <c r="L166" s="10"/>
    </row>
    <row r="167" spans="3:16">
      <c r="E167" s="15"/>
      <c r="F167" s="10"/>
      <c r="H167" s="10"/>
      <c r="J167" s="10"/>
      <c r="K167" s="10"/>
    </row>
    <row r="168" spans="3:16">
      <c r="F168" s="10"/>
      <c r="H168" s="10"/>
      <c r="J168" s="10"/>
    </row>
    <row r="169" spans="3:16">
      <c r="C169" s="9" t="s">
        <v>368</v>
      </c>
      <c r="D169" s="8" t="s">
        <v>40</v>
      </c>
      <c r="F169" s="10"/>
      <c r="H169" s="10"/>
      <c r="J169" s="10"/>
    </row>
    <row r="170" spans="3:16">
      <c r="F170" s="10"/>
      <c r="G170" s="10"/>
      <c r="H170" s="10"/>
      <c r="I170" s="10"/>
      <c r="J170" s="10"/>
    </row>
    <row r="172" spans="3:16">
      <c r="C172" s="9" t="s">
        <v>369</v>
      </c>
      <c r="F172" s="145" t="s">
        <v>273</v>
      </c>
      <c r="G172" s="57" t="s">
        <v>273</v>
      </c>
      <c r="H172" s="146" t="s">
        <v>273</v>
      </c>
      <c r="I172" s="57" t="s">
        <v>273</v>
      </c>
      <c r="J172" s="147" t="s">
        <v>273</v>
      </c>
      <c r="K172" s="147" t="s">
        <v>273</v>
      </c>
      <c r="L172" s="147" t="s">
        <v>273</v>
      </c>
      <c r="M172" s="147" t="s">
        <v>273</v>
      </c>
      <c r="N172" s="147" t="s">
        <v>273</v>
      </c>
      <c r="O172" s="147" t="s">
        <v>273</v>
      </c>
    </row>
    <row r="173" spans="3:16">
      <c r="C173" s="9"/>
      <c r="F173" s="148">
        <f t="shared" ref="F173:O173" si="68">G134</f>
        <v>1</v>
      </c>
      <c r="G173" s="58">
        <f t="shared" si="68"/>
        <v>2</v>
      </c>
      <c r="H173" s="149">
        <f t="shared" si="68"/>
        <v>3</v>
      </c>
      <c r="I173" s="58">
        <f t="shared" si="68"/>
        <v>4</v>
      </c>
      <c r="J173" s="150">
        <f t="shared" si="68"/>
        <v>5</v>
      </c>
      <c r="K173" s="150">
        <f t="shared" si="68"/>
        <v>6</v>
      </c>
      <c r="L173" s="150">
        <f t="shared" si="68"/>
        <v>7</v>
      </c>
      <c r="M173" s="150">
        <f t="shared" si="68"/>
        <v>8</v>
      </c>
      <c r="N173" s="150">
        <f t="shared" si="68"/>
        <v>9</v>
      </c>
      <c r="O173" s="150">
        <f t="shared" si="68"/>
        <v>10</v>
      </c>
    </row>
    <row r="174" spans="3:16">
      <c r="C174" s="9"/>
      <c r="F174" s="151">
        <f t="shared" ref="F174:O174" si="69">G136/G153</f>
        <v>3.1034136135251278</v>
      </c>
      <c r="G174" s="151">
        <f t="shared" si="69"/>
        <v>4.6447078181496932</v>
      </c>
      <c r="H174" s="151">
        <f>I136/I153</f>
        <v>5.8531755971666763</v>
      </c>
      <c r="I174" s="151">
        <f t="shared" si="69"/>
        <v>6.7826241537469985</v>
      </c>
      <c r="J174" s="151">
        <f t="shared" si="69"/>
        <v>7.5086178470157812</v>
      </c>
      <c r="K174" s="151">
        <f t="shared" si="69"/>
        <v>8.0748849469435697</v>
      </c>
      <c r="L174" s="151">
        <f t="shared" si="69"/>
        <v>9.6361924607831035</v>
      </c>
      <c r="M174" s="151">
        <f t="shared" si="69"/>
        <v>11.09398198652327</v>
      </c>
      <c r="N174" s="151">
        <f t="shared" si="69"/>
        <v>12.455117861806373</v>
      </c>
      <c r="O174" s="151">
        <f t="shared" si="69"/>
        <v>13.726009172107112</v>
      </c>
    </row>
    <row r="175" spans="3:16">
      <c r="C175" s="9"/>
      <c r="F175" s="152"/>
      <c r="G175" s="152"/>
      <c r="H175" s="152"/>
      <c r="I175" s="152"/>
      <c r="J175" s="152"/>
    </row>
    <row r="176" spans="3:16">
      <c r="C176" s="9"/>
      <c r="F176" s="153"/>
      <c r="G176" s="153"/>
      <c r="H176" s="153"/>
      <c r="I176" s="153"/>
      <c r="J176" s="153"/>
    </row>
    <row r="177" spans="3:15">
      <c r="C177" s="9"/>
      <c r="F177" s="153"/>
      <c r="G177" s="153"/>
      <c r="H177" s="153"/>
      <c r="I177" s="153"/>
      <c r="J177" s="153"/>
    </row>
    <row r="178" spans="3:15">
      <c r="C178" s="9" t="s">
        <v>212</v>
      </c>
      <c r="F178" s="154" t="str">
        <f t="shared" ref="F178:J179" si="70">F172</f>
        <v>Año</v>
      </c>
      <c r="G178" s="155" t="str">
        <f t="shared" si="70"/>
        <v>Año</v>
      </c>
      <c r="H178" s="156" t="str">
        <f t="shared" si="70"/>
        <v>Año</v>
      </c>
      <c r="I178" s="155" t="str">
        <f t="shared" si="70"/>
        <v>Año</v>
      </c>
      <c r="J178" s="157" t="str">
        <f t="shared" si="70"/>
        <v>Año</v>
      </c>
      <c r="K178" s="157" t="str">
        <f t="shared" ref="K178:O179" si="71">K172</f>
        <v>Año</v>
      </c>
      <c r="L178" s="157" t="str">
        <f t="shared" si="71"/>
        <v>Año</v>
      </c>
      <c r="M178" s="157" t="str">
        <f t="shared" si="71"/>
        <v>Año</v>
      </c>
      <c r="N178" s="157" t="str">
        <f t="shared" si="71"/>
        <v>Año</v>
      </c>
      <c r="O178" s="157" t="str">
        <f t="shared" si="71"/>
        <v>Año</v>
      </c>
    </row>
    <row r="179" spans="3:15">
      <c r="C179" s="9"/>
      <c r="F179" s="158">
        <f t="shared" si="70"/>
        <v>1</v>
      </c>
      <c r="G179" s="159">
        <f t="shared" si="70"/>
        <v>2</v>
      </c>
      <c r="H179" s="160">
        <f t="shared" si="70"/>
        <v>3</v>
      </c>
      <c r="I179" s="159">
        <f t="shared" si="70"/>
        <v>4</v>
      </c>
      <c r="J179" s="161">
        <f t="shared" si="70"/>
        <v>5</v>
      </c>
      <c r="K179" s="161">
        <f t="shared" si="71"/>
        <v>6</v>
      </c>
      <c r="L179" s="161">
        <f t="shared" si="71"/>
        <v>7</v>
      </c>
      <c r="M179" s="161">
        <f t="shared" si="71"/>
        <v>8</v>
      </c>
      <c r="N179" s="161">
        <f t="shared" si="71"/>
        <v>9</v>
      </c>
      <c r="O179" s="161">
        <f t="shared" si="71"/>
        <v>10</v>
      </c>
    </row>
    <row r="180" spans="3:15">
      <c r="C180" s="9"/>
      <c r="F180" s="162">
        <f t="shared" ref="F180:O180" si="72">G136-G153</f>
        <v>515854219439.22375</v>
      </c>
      <c r="G180" s="162">
        <f t="shared" si="72"/>
        <v>1159051561548.3792</v>
      </c>
      <c r="H180" s="162">
        <f t="shared" si="72"/>
        <v>1992799142757.6704</v>
      </c>
      <c r="I180" s="162">
        <f t="shared" si="72"/>
        <v>3071168470780.3096</v>
      </c>
      <c r="J180" s="162">
        <f t="shared" si="72"/>
        <v>4463624167145.1377</v>
      </c>
      <c r="K180" s="162">
        <f t="shared" si="72"/>
        <v>6260205429910.1191</v>
      </c>
      <c r="L180" s="162">
        <f t="shared" si="72"/>
        <v>8184354232356.3359</v>
      </c>
      <c r="M180" s="162">
        <f t="shared" si="72"/>
        <v>10245128325928.695</v>
      </c>
      <c r="N180" s="162">
        <f t="shared" si="72"/>
        <v>12452228576108.516</v>
      </c>
      <c r="O180" s="162">
        <f t="shared" si="72"/>
        <v>14816044623920.627</v>
      </c>
    </row>
    <row r="181" spans="3:15">
      <c r="C181" s="9"/>
      <c r="F181" s="163"/>
      <c r="G181" s="163"/>
      <c r="H181" s="163"/>
      <c r="I181" s="163"/>
      <c r="J181" s="163"/>
    </row>
    <row r="182" spans="3:15">
      <c r="C182" s="9"/>
      <c r="F182" s="10"/>
      <c r="G182" s="10"/>
      <c r="H182" s="10"/>
      <c r="I182" s="10"/>
      <c r="J182" s="10"/>
    </row>
    <row r="183" spans="3:15">
      <c r="C183" s="9"/>
      <c r="F183" s="10"/>
      <c r="G183" s="10"/>
      <c r="H183" s="10"/>
      <c r="I183" s="10"/>
      <c r="J183" s="10"/>
    </row>
    <row r="184" spans="3:15">
      <c r="C184" s="9" t="s">
        <v>370</v>
      </c>
      <c r="F184" s="164" t="str">
        <f t="shared" ref="F184:O184" si="73">F178</f>
        <v>Año</v>
      </c>
      <c r="G184" s="165" t="str">
        <f t="shared" si="73"/>
        <v>Año</v>
      </c>
      <c r="H184" s="166" t="str">
        <f t="shared" si="73"/>
        <v>Año</v>
      </c>
      <c r="I184" s="165" t="str">
        <f t="shared" si="73"/>
        <v>Año</v>
      </c>
      <c r="J184" s="167" t="str">
        <f t="shared" si="73"/>
        <v>Año</v>
      </c>
      <c r="K184" s="167" t="str">
        <f t="shared" si="73"/>
        <v>Año</v>
      </c>
      <c r="L184" s="167" t="str">
        <f t="shared" si="73"/>
        <v>Año</v>
      </c>
      <c r="M184" s="167" t="str">
        <f t="shared" si="73"/>
        <v>Año</v>
      </c>
      <c r="N184" s="167" t="str">
        <f t="shared" si="73"/>
        <v>Año</v>
      </c>
      <c r="O184" s="167" t="str">
        <f t="shared" si="73"/>
        <v>Año</v>
      </c>
    </row>
    <row r="185" spans="3:15">
      <c r="C185" s="9"/>
      <c r="F185" s="148">
        <f t="shared" ref="F185:O185" si="74">F173</f>
        <v>1</v>
      </c>
      <c r="G185" s="58">
        <f t="shared" si="74"/>
        <v>2</v>
      </c>
      <c r="H185" s="149">
        <f t="shared" si="74"/>
        <v>3</v>
      </c>
      <c r="I185" s="58">
        <f t="shared" si="74"/>
        <v>4</v>
      </c>
      <c r="J185" s="150">
        <f t="shared" si="74"/>
        <v>5</v>
      </c>
      <c r="K185" s="150">
        <f t="shared" si="74"/>
        <v>6</v>
      </c>
      <c r="L185" s="150">
        <f t="shared" si="74"/>
        <v>7</v>
      </c>
      <c r="M185" s="150">
        <f t="shared" si="74"/>
        <v>8</v>
      </c>
      <c r="N185" s="150">
        <f t="shared" si="74"/>
        <v>9</v>
      </c>
      <c r="O185" s="150">
        <f t="shared" si="74"/>
        <v>10</v>
      </c>
    </row>
    <row r="186" spans="3:15">
      <c r="C186" s="9"/>
      <c r="F186" s="168">
        <f t="shared" ref="F186:O186" si="75">G155/G149</f>
        <v>0.32642507263740428</v>
      </c>
      <c r="G186" s="168">
        <f t="shared" si="75"/>
        <v>0.21695204762813247</v>
      </c>
      <c r="H186" s="168">
        <f t="shared" si="75"/>
        <v>0.17081512557702186</v>
      </c>
      <c r="I186" s="168">
        <f t="shared" si="75"/>
        <v>0.14741980494967108</v>
      </c>
      <c r="J186" s="168">
        <f t="shared" si="75"/>
        <v>0.13317214315432502</v>
      </c>
      <c r="K186" s="168">
        <f t="shared" si="75"/>
        <v>0.12383650973853071</v>
      </c>
      <c r="L186" s="168">
        <f t="shared" si="75"/>
        <v>0.10377342231284296</v>
      </c>
      <c r="M186" s="168">
        <f t="shared" si="75"/>
        <v>9.0138103332078001E-2</v>
      </c>
      <c r="N186" s="168">
        <f t="shared" si="75"/>
        <v>8.0288058188640418E-2</v>
      </c>
      <c r="O186" s="168">
        <f t="shared" si="75"/>
        <v>7.2854533859410014E-2</v>
      </c>
    </row>
    <row r="187" spans="3:15">
      <c r="C187" s="9"/>
      <c r="F187" s="169"/>
      <c r="G187" s="169"/>
      <c r="H187" s="169"/>
      <c r="I187" s="169"/>
      <c r="J187" s="169"/>
    </row>
    <row r="188" spans="3:15">
      <c r="C188" s="9"/>
      <c r="F188" s="169"/>
      <c r="G188" s="169"/>
      <c r="H188" s="169"/>
      <c r="I188" s="169"/>
      <c r="J188" s="169"/>
    </row>
    <row r="189" spans="3:15">
      <c r="C189" s="9"/>
    </row>
    <row r="190" spans="3:15">
      <c r="C190" s="9" t="s">
        <v>371</v>
      </c>
      <c r="F190" s="164" t="str">
        <f t="shared" ref="F190:J191" si="76">F184</f>
        <v>Año</v>
      </c>
      <c r="G190" s="165" t="str">
        <f t="shared" si="76"/>
        <v>Año</v>
      </c>
      <c r="H190" s="166" t="str">
        <f t="shared" si="76"/>
        <v>Año</v>
      </c>
      <c r="I190" s="165" t="str">
        <f t="shared" si="76"/>
        <v>Año</v>
      </c>
      <c r="J190" s="167" t="str">
        <f t="shared" si="76"/>
        <v>Año</v>
      </c>
      <c r="K190" s="167" t="str">
        <f t="shared" ref="K190:O191" si="77">K184</f>
        <v>Año</v>
      </c>
      <c r="L190" s="167" t="str">
        <f t="shared" si="77"/>
        <v>Año</v>
      </c>
      <c r="M190" s="167" t="str">
        <f t="shared" si="77"/>
        <v>Año</v>
      </c>
      <c r="N190" s="167" t="str">
        <f t="shared" si="77"/>
        <v>Año</v>
      </c>
      <c r="O190" s="167" t="str">
        <f t="shared" si="77"/>
        <v>Año</v>
      </c>
    </row>
    <row r="191" spans="3:15">
      <c r="C191" s="9"/>
      <c r="F191" s="158">
        <f t="shared" si="76"/>
        <v>1</v>
      </c>
      <c r="G191" s="159">
        <f t="shared" si="76"/>
        <v>2</v>
      </c>
      <c r="H191" s="160">
        <f t="shared" si="76"/>
        <v>3</v>
      </c>
      <c r="I191" s="159">
        <f t="shared" si="76"/>
        <v>4</v>
      </c>
      <c r="J191" s="161">
        <f t="shared" si="76"/>
        <v>5</v>
      </c>
      <c r="K191" s="161">
        <f t="shared" si="77"/>
        <v>6</v>
      </c>
      <c r="L191" s="161">
        <f t="shared" si="77"/>
        <v>7</v>
      </c>
      <c r="M191" s="161">
        <f t="shared" si="77"/>
        <v>8</v>
      </c>
      <c r="N191" s="161">
        <f t="shared" si="77"/>
        <v>9</v>
      </c>
      <c r="O191" s="161">
        <f t="shared" si="77"/>
        <v>10</v>
      </c>
    </row>
    <row r="192" spans="3:15">
      <c r="C192" s="9"/>
      <c r="F192" s="170">
        <f t="shared" ref="F192:O192" si="78">F33/G149</f>
        <v>1.0276392173228099</v>
      </c>
      <c r="G192" s="170">
        <f t="shared" si="78"/>
        <v>0.68083112567358517</v>
      </c>
      <c r="H192" s="170">
        <f t="shared" si="78"/>
        <v>0.53783790118007035</v>
      </c>
      <c r="I192" s="170">
        <f t="shared" si="78"/>
        <v>0.461222489784259</v>
      </c>
      <c r="J192" s="170">
        <f t="shared" si="78"/>
        <v>0.41468523893358195</v>
      </c>
      <c r="K192" s="170">
        <f t="shared" si="78"/>
        <v>0.38410879554316046</v>
      </c>
      <c r="L192" s="170">
        <f t="shared" si="78"/>
        <v>0.32187574858589646</v>
      </c>
      <c r="M192" s="170">
        <f t="shared" si="78"/>
        <v>0.27958072840227283</v>
      </c>
      <c r="N192" s="170">
        <f t="shared" si="78"/>
        <v>0.24902709182549534</v>
      </c>
      <c r="O192" s="170">
        <f t="shared" si="78"/>
        <v>0.22596916132265324</v>
      </c>
    </row>
    <row r="193" spans="3:15">
      <c r="C193" s="9"/>
      <c r="F193" s="171"/>
      <c r="G193" s="171"/>
      <c r="H193" s="171"/>
      <c r="I193" s="171"/>
      <c r="J193" s="171"/>
    </row>
    <row r="194" spans="3:15">
      <c r="C194" s="9"/>
      <c r="F194" s="172"/>
      <c r="G194" s="172"/>
      <c r="H194" s="172"/>
      <c r="I194" s="172"/>
      <c r="J194" s="172"/>
    </row>
    <row r="195" spans="3:15">
      <c r="C195" s="9"/>
    </row>
    <row r="196" spans="3:15">
      <c r="C196" s="9" t="s">
        <v>372</v>
      </c>
      <c r="F196" s="164" t="str">
        <f t="shared" ref="F196:J197" si="79">F190</f>
        <v>Año</v>
      </c>
      <c r="G196" s="165" t="str">
        <f t="shared" si="79"/>
        <v>Año</v>
      </c>
      <c r="H196" s="166" t="str">
        <f t="shared" si="79"/>
        <v>Año</v>
      </c>
      <c r="I196" s="165" t="str">
        <f t="shared" si="79"/>
        <v>Año</v>
      </c>
      <c r="J196" s="167" t="str">
        <f t="shared" si="79"/>
        <v>Año</v>
      </c>
      <c r="K196" s="167" t="str">
        <f t="shared" ref="K196:O197" si="80">K190</f>
        <v>Año</v>
      </c>
      <c r="L196" s="167" t="str">
        <f t="shared" si="80"/>
        <v>Año</v>
      </c>
      <c r="M196" s="167" t="str">
        <f t="shared" si="80"/>
        <v>Año</v>
      </c>
      <c r="N196" s="167" t="str">
        <f t="shared" si="80"/>
        <v>Año</v>
      </c>
      <c r="O196" s="167" t="str">
        <f t="shared" si="80"/>
        <v>Año</v>
      </c>
    </row>
    <row r="197" spans="3:15">
      <c r="C197" s="9"/>
      <c r="F197" s="158">
        <f t="shared" si="79"/>
        <v>1</v>
      </c>
      <c r="G197" s="159">
        <f t="shared" si="79"/>
        <v>2</v>
      </c>
      <c r="H197" s="160">
        <f t="shared" si="79"/>
        <v>3</v>
      </c>
      <c r="I197" s="159">
        <f t="shared" si="79"/>
        <v>4</v>
      </c>
      <c r="J197" s="161">
        <f t="shared" si="79"/>
        <v>5</v>
      </c>
      <c r="K197" s="161">
        <f t="shared" si="80"/>
        <v>6</v>
      </c>
      <c r="L197" s="161">
        <f t="shared" si="80"/>
        <v>7</v>
      </c>
      <c r="M197" s="161">
        <f t="shared" si="80"/>
        <v>8</v>
      </c>
      <c r="N197" s="161">
        <f t="shared" si="80"/>
        <v>9</v>
      </c>
      <c r="O197" s="161">
        <f t="shared" si="80"/>
        <v>10</v>
      </c>
    </row>
    <row r="198" spans="3:15">
      <c r="C198" s="9"/>
      <c r="F198" s="168">
        <f t="shared" ref="F198:O198" si="81">F42/F33</f>
        <v>0.95271644566742009</v>
      </c>
      <c r="G198" s="168">
        <f t="shared" si="81"/>
        <v>0.96061071178551694</v>
      </c>
      <c r="H198" s="168">
        <f t="shared" si="81"/>
        <v>0.96718655171452084</v>
      </c>
      <c r="I198" s="168">
        <f t="shared" si="81"/>
        <v>0.97266424229923198</v>
      </c>
      <c r="J198" s="168">
        <f t="shared" si="81"/>
        <v>0.97722724051954768</v>
      </c>
      <c r="K198" s="168">
        <f t="shared" si="81"/>
        <v>0.98102834139282769</v>
      </c>
      <c r="L198" s="168">
        <f t="shared" si="81"/>
        <v>0.98103376640558904</v>
      </c>
      <c r="M198" s="168">
        <f t="shared" si="81"/>
        <v>0.98103898373812337</v>
      </c>
      <c r="N198" s="168">
        <f t="shared" si="81"/>
        <v>0.98104400134084091</v>
      </c>
      <c r="O198" s="168">
        <f t="shared" si="81"/>
        <v>0.98104882685979411</v>
      </c>
    </row>
    <row r="199" spans="3:15">
      <c r="C199" s="9"/>
      <c r="F199" s="173"/>
      <c r="G199" s="173"/>
      <c r="H199" s="173"/>
      <c r="I199" s="173"/>
      <c r="J199" s="173"/>
    </row>
    <row r="200" spans="3:15">
      <c r="C200" s="9"/>
      <c r="F200" s="169"/>
      <c r="G200" s="169"/>
      <c r="H200" s="169"/>
      <c r="I200" s="169"/>
      <c r="J200" s="169"/>
    </row>
    <row r="201" spans="3:15">
      <c r="C201" s="9"/>
    </row>
    <row r="202" spans="3:15">
      <c r="C202" s="9" t="s">
        <v>373</v>
      </c>
      <c r="F202" s="165" t="str">
        <f t="shared" ref="F202:J203" si="82">F196</f>
        <v>Año</v>
      </c>
      <c r="G202" s="166" t="str">
        <f t="shared" si="82"/>
        <v>Año</v>
      </c>
      <c r="H202" s="165" t="str">
        <f t="shared" si="82"/>
        <v>Año</v>
      </c>
      <c r="I202" s="165" t="str">
        <f t="shared" si="82"/>
        <v>Año</v>
      </c>
      <c r="J202" s="167" t="str">
        <f t="shared" si="82"/>
        <v>Año</v>
      </c>
      <c r="K202" s="167" t="str">
        <f t="shared" ref="K202:O203" si="83">K196</f>
        <v>Año</v>
      </c>
      <c r="L202" s="167" t="str">
        <f t="shared" si="83"/>
        <v>Año</v>
      </c>
      <c r="M202" s="167" t="str">
        <f t="shared" si="83"/>
        <v>Año</v>
      </c>
      <c r="N202" s="167" t="str">
        <f t="shared" si="83"/>
        <v>Año</v>
      </c>
      <c r="O202" s="167" t="str">
        <f t="shared" si="83"/>
        <v>Año</v>
      </c>
    </row>
    <row r="203" spans="3:15">
      <c r="F203" s="159">
        <f t="shared" si="82"/>
        <v>1</v>
      </c>
      <c r="G203" s="160">
        <f t="shared" si="82"/>
        <v>2</v>
      </c>
      <c r="H203" s="159">
        <f t="shared" si="82"/>
        <v>3</v>
      </c>
      <c r="I203" s="159">
        <f t="shared" si="82"/>
        <v>4</v>
      </c>
      <c r="J203" s="161">
        <f t="shared" si="82"/>
        <v>5</v>
      </c>
      <c r="K203" s="161">
        <f t="shared" si="83"/>
        <v>6</v>
      </c>
      <c r="L203" s="161">
        <f t="shared" si="83"/>
        <v>7</v>
      </c>
      <c r="M203" s="161">
        <f t="shared" si="83"/>
        <v>8</v>
      </c>
      <c r="N203" s="161">
        <f t="shared" si="83"/>
        <v>9</v>
      </c>
      <c r="O203" s="161">
        <f t="shared" si="83"/>
        <v>10</v>
      </c>
    </row>
    <row r="204" spans="3:15">
      <c r="F204" s="168">
        <f t="shared" ref="F204:O204" si="84">F61/F33</f>
        <v>0.63448567689930635</v>
      </c>
      <c r="G204" s="174">
        <f t="shared" si="84"/>
        <v>0.64013025216427566</v>
      </c>
      <c r="H204" s="168">
        <f t="shared" si="84"/>
        <v>0.64481596837949118</v>
      </c>
      <c r="I204" s="168">
        <f t="shared" si="84"/>
        <v>0.64894250246990837</v>
      </c>
      <c r="J204" s="168">
        <f t="shared" si="84"/>
        <v>0.65201212971431666</v>
      </c>
      <c r="K204" s="168">
        <f t="shared" si="84"/>
        <v>0.65456881982812631</v>
      </c>
      <c r="L204" s="168">
        <f t="shared" si="84"/>
        <v>0.65457399233187519</v>
      </c>
      <c r="M204" s="168">
        <f t="shared" si="84"/>
        <v>0.65457896682194172</v>
      </c>
      <c r="N204" s="168">
        <f t="shared" si="84"/>
        <v>0.65458375087868181</v>
      </c>
      <c r="O204" s="168">
        <f t="shared" si="84"/>
        <v>0.65458835179225994</v>
      </c>
    </row>
    <row r="205" spans="3:15">
      <c r="F205" s="26"/>
      <c r="G205" s="26"/>
      <c r="H205" s="26"/>
      <c r="I205" s="26"/>
      <c r="J205" s="26"/>
    </row>
  </sheetData>
  <mergeCells count="24">
    <mergeCell ref="C32:E32"/>
    <mergeCell ref="D19:E19"/>
    <mergeCell ref="D22:E22"/>
    <mergeCell ref="D23:E23"/>
    <mergeCell ref="D24:E24"/>
    <mergeCell ref="D25:E25"/>
    <mergeCell ref="D26:E26"/>
    <mergeCell ref="C154:E154"/>
    <mergeCell ref="C33:E33"/>
    <mergeCell ref="C70:E71"/>
    <mergeCell ref="C72:E72"/>
    <mergeCell ref="C73:E73"/>
    <mergeCell ref="C74:E74"/>
    <mergeCell ref="C94:E94"/>
    <mergeCell ref="C100:E100"/>
    <mergeCell ref="C137:E137"/>
    <mergeCell ref="C64:E64"/>
    <mergeCell ref="D8:E9"/>
    <mergeCell ref="D10:E10"/>
    <mergeCell ref="D18:E18"/>
    <mergeCell ref="C11:F11"/>
    <mergeCell ref="F21:H21"/>
    <mergeCell ref="D17:E17"/>
    <mergeCell ref="D21:E21"/>
  </mergeCells>
  <pageMargins left="0.7" right="0.7" top="0.75" bottom="0.75" header="0.3" footer="0.3"/>
  <pageSetup paperSize="5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1A457-B5EA-4B71-AC02-021F105BE0FA}">
  <sheetPr>
    <tabColor theme="7" tint="0.39997558519241921"/>
  </sheetPr>
  <dimension ref="A4:Q151"/>
  <sheetViews>
    <sheetView showGridLines="0" zoomScale="76" zoomScaleNormal="90" workbookViewId="0">
      <selection activeCell="G102" sqref="G102"/>
    </sheetView>
  </sheetViews>
  <sheetFormatPr defaultColWidth="11.42578125" defaultRowHeight="13.15"/>
  <cols>
    <col min="1" max="1" width="7.5703125" style="8" customWidth="1"/>
    <col min="2" max="2" width="3.42578125" style="8" customWidth="1"/>
    <col min="3" max="3" width="32" style="8" customWidth="1"/>
    <col min="4" max="4" width="16.140625" style="8" customWidth="1"/>
    <col min="5" max="5" width="20.7109375" style="8" customWidth="1"/>
    <col min="6" max="6" width="20.140625" style="8" customWidth="1"/>
    <col min="7" max="7" width="20.7109375" style="8" customWidth="1"/>
    <col min="8" max="8" width="25.7109375" style="8" customWidth="1"/>
    <col min="9" max="9" width="20.7109375" style="8" customWidth="1"/>
    <col min="10" max="10" width="23.140625" style="8" customWidth="1"/>
    <col min="11" max="11" width="21.42578125" style="8" customWidth="1"/>
    <col min="12" max="16" width="21.28515625" style="8" customWidth="1"/>
    <col min="17" max="16384" width="11.42578125" style="8"/>
  </cols>
  <sheetData>
    <row r="4" spans="1:17">
      <c r="A4" s="9" t="s">
        <v>90</v>
      </c>
      <c r="B4" s="30">
        <v>35</v>
      </c>
      <c r="C4" s="9" t="s">
        <v>374</v>
      </c>
    </row>
    <row r="5" spans="1:17">
      <c r="G5" s="175" t="s">
        <v>273</v>
      </c>
      <c r="H5" s="175" t="s">
        <v>273</v>
      </c>
      <c r="I5" s="175" t="s">
        <v>273</v>
      </c>
      <c r="J5" s="175" t="s">
        <v>273</v>
      </c>
      <c r="K5" s="175" t="s">
        <v>273</v>
      </c>
      <c r="L5" s="175" t="s">
        <v>273</v>
      </c>
      <c r="M5" s="175" t="s">
        <v>273</v>
      </c>
      <c r="N5" s="175" t="s">
        <v>273</v>
      </c>
      <c r="O5" s="175" t="s">
        <v>273</v>
      </c>
      <c r="P5" s="175" t="s">
        <v>273</v>
      </c>
    </row>
    <row r="6" spans="1:17">
      <c r="G6" s="176">
        <f>PROYECCIONES!F31</f>
        <v>1</v>
      </c>
      <c r="H6" s="176">
        <f>PROYECCIONES!G31</f>
        <v>2</v>
      </c>
      <c r="I6" s="176">
        <f>PROYECCIONES!H31</f>
        <v>3</v>
      </c>
      <c r="J6" s="176">
        <f>PROYECCIONES!I31</f>
        <v>4</v>
      </c>
      <c r="K6" s="176">
        <f>PROYECCIONES!J31</f>
        <v>5</v>
      </c>
      <c r="L6" s="176">
        <f>PROYECCIONES!K31</f>
        <v>6</v>
      </c>
      <c r="M6" s="176">
        <f>PROYECCIONES!L31</f>
        <v>7</v>
      </c>
      <c r="N6" s="176">
        <f>PROYECCIONES!M31</f>
        <v>8</v>
      </c>
      <c r="O6" s="176">
        <f>PROYECCIONES!N31</f>
        <v>9</v>
      </c>
      <c r="P6" s="176">
        <f>PROYECCIONES!O31</f>
        <v>10</v>
      </c>
    </row>
    <row r="7" spans="1:17">
      <c r="C7" s="468" t="s">
        <v>307</v>
      </c>
      <c r="D7" s="468"/>
      <c r="E7" s="468"/>
      <c r="F7" s="225"/>
      <c r="G7" s="177">
        <f>PROYECCIONES!G72</f>
        <v>782746560000</v>
      </c>
      <c r="H7" s="177">
        <f>PROYECCIONES!H72</f>
        <v>1005985878911.9999</v>
      </c>
      <c r="I7" s="177">
        <f>PROYECCIONES!I72</f>
        <v>1292893051577.7021</v>
      </c>
      <c r="J7" s="177">
        <f>PROYECCIONES!J72</f>
        <v>1661626149887.6628</v>
      </c>
      <c r="K7" s="177">
        <f>PROYECCIONES!K72</f>
        <v>2135521927835.624</v>
      </c>
      <c r="L7" s="177">
        <f>PROYECCIONES!L72</f>
        <v>2744572781654.3433</v>
      </c>
      <c r="M7" s="177">
        <f>PROYECCIONES!M72</f>
        <v>2939437449151.8018</v>
      </c>
      <c r="N7" s="177">
        <f>PROYECCIONES!N72</f>
        <v>3148137508041.5796</v>
      </c>
      <c r="O7" s="177">
        <f>PROYECCIONES!O72</f>
        <v>3371655271112.5317</v>
      </c>
      <c r="P7" s="177">
        <f>PROYECCIONES!P72</f>
        <v>3611042795361.5215</v>
      </c>
      <c r="Q7" s="10"/>
    </row>
    <row r="8" spans="1:17">
      <c r="C8" s="468" t="s">
        <v>308</v>
      </c>
      <c r="D8" s="468"/>
      <c r="E8" s="468"/>
      <c r="F8" s="225"/>
      <c r="G8" s="177"/>
      <c r="H8" s="177"/>
      <c r="I8" s="177"/>
      <c r="J8" s="177"/>
      <c r="K8" s="177"/>
      <c r="L8" s="177"/>
      <c r="M8" s="177"/>
      <c r="N8" s="177"/>
      <c r="O8" s="177"/>
      <c r="P8" s="177"/>
    </row>
    <row r="9" spans="1:17">
      <c r="C9" s="469" t="s">
        <v>309</v>
      </c>
      <c r="D9" s="469"/>
      <c r="E9" s="469"/>
      <c r="F9" s="226"/>
      <c r="G9" s="178">
        <f t="shared" ref="G9:P9" si="0">G7+G8</f>
        <v>782746560000</v>
      </c>
      <c r="H9" s="178">
        <f t="shared" si="0"/>
        <v>1005985878911.9999</v>
      </c>
      <c r="I9" s="178">
        <f t="shared" si="0"/>
        <v>1292893051577.7021</v>
      </c>
      <c r="J9" s="178">
        <f t="shared" si="0"/>
        <v>1661626149887.6628</v>
      </c>
      <c r="K9" s="178">
        <f t="shared" si="0"/>
        <v>2135521927835.624</v>
      </c>
      <c r="L9" s="178">
        <f t="shared" si="0"/>
        <v>2744572781654.3433</v>
      </c>
      <c r="M9" s="178">
        <f t="shared" si="0"/>
        <v>2939437449151.8018</v>
      </c>
      <c r="N9" s="178">
        <f t="shared" si="0"/>
        <v>3148137508041.5796</v>
      </c>
      <c r="O9" s="178">
        <f t="shared" si="0"/>
        <v>3371655271112.5317</v>
      </c>
      <c r="P9" s="178">
        <f t="shared" si="0"/>
        <v>3611042795361.5215</v>
      </c>
    </row>
    <row r="10" spans="1:17" hidden="1">
      <c r="C10" s="26"/>
      <c r="D10" s="26"/>
      <c r="E10" s="26"/>
      <c r="F10" s="26"/>
      <c r="G10" s="26"/>
      <c r="H10" s="26"/>
      <c r="I10" s="26"/>
      <c r="J10" s="26"/>
      <c r="K10" s="26"/>
    </row>
    <row r="11" spans="1:17">
      <c r="C11" s="61" t="s">
        <v>310</v>
      </c>
      <c r="D11" s="26"/>
      <c r="E11" s="26"/>
      <c r="F11" s="26"/>
      <c r="G11" s="26"/>
      <c r="H11" s="26"/>
      <c r="I11" s="26"/>
      <c r="J11" s="26"/>
      <c r="K11" s="26"/>
    </row>
    <row r="12" spans="1:17">
      <c r="C12" s="103" t="s">
        <v>311</v>
      </c>
      <c r="D12" s="81" t="s">
        <v>90</v>
      </c>
      <c r="E12" s="82">
        <v>14</v>
      </c>
      <c r="F12" s="82"/>
      <c r="G12" s="177">
        <f>PROYECCIONES!G77</f>
        <v>36669067180.800003</v>
      </c>
      <c r="H12" s="177">
        <f>PROYECCIONES!H77</f>
        <v>39272570950.636803</v>
      </c>
      <c r="I12" s="177">
        <f>PROYECCIONES!I77</f>
        <v>42060923488.132011</v>
      </c>
      <c r="J12" s="177">
        <f>PROYECCIONES!J77</f>
        <v>45047249055.789375</v>
      </c>
      <c r="K12" s="177">
        <f>PROYECCIONES!K77</f>
        <v>48245603738.75042</v>
      </c>
      <c r="L12" s="177">
        <f>PROYECCIONES!L77</f>
        <v>51671041604.201698</v>
      </c>
      <c r="M12" s="177">
        <f>PROYECCIONES!M77</f>
        <v>55339685558.100014</v>
      </c>
      <c r="N12" s="177">
        <f>PROYECCIONES!N77</f>
        <v>59268803232.725113</v>
      </c>
      <c r="O12" s="177">
        <f>PROYECCIONES!O77</f>
        <v>63476888262.248596</v>
      </c>
      <c r="P12" s="177">
        <f>PROYECCIONES!P77</f>
        <v>67983747328.868248</v>
      </c>
    </row>
    <row r="13" spans="1:17">
      <c r="C13" s="103" t="s">
        <v>312</v>
      </c>
      <c r="D13" s="81" t="s">
        <v>90</v>
      </c>
      <c r="E13" s="82">
        <v>11</v>
      </c>
      <c r="F13" s="82"/>
      <c r="G13" s="177">
        <f>PROYECCIONES!G78</f>
        <v>206239620</v>
      </c>
      <c r="H13" s="177">
        <f>PROYECCIONES!H78</f>
        <v>212426808.59999999</v>
      </c>
      <c r="I13" s="177">
        <f>PROYECCIONES!I78</f>
        <v>218799612.85800001</v>
      </c>
      <c r="J13" s="177">
        <f>PROYECCIONES!J78</f>
        <v>225363601.24374002</v>
      </c>
      <c r="K13" s="177">
        <f>PROYECCIONES!K78</f>
        <v>232124509.28105223</v>
      </c>
      <c r="L13" s="177">
        <f>PROYECCIONES!L78</f>
        <v>239088244.5594838</v>
      </c>
      <c r="M13" s="177">
        <f>PROYECCIONES!M78</f>
        <v>246260891.89626831</v>
      </c>
      <c r="N13" s="177">
        <f>PROYECCIONES!N78</f>
        <v>253648718.65315637</v>
      </c>
      <c r="O13" s="177">
        <f>PROYECCIONES!O78</f>
        <v>261258180.21275106</v>
      </c>
      <c r="P13" s="177">
        <f>PROYECCIONES!P78</f>
        <v>269095925.61913359</v>
      </c>
    </row>
    <row r="14" spans="1:17">
      <c r="C14" s="80" t="s">
        <v>313</v>
      </c>
      <c r="D14" s="83" t="s">
        <v>90</v>
      </c>
      <c r="E14" s="82">
        <v>15</v>
      </c>
      <c r="F14" s="82"/>
      <c r="G14" s="177">
        <f>PROYECCIONES!G79</f>
        <v>129262297.59999999</v>
      </c>
      <c r="H14" s="177">
        <f>PROYECCIONES!H79</f>
        <v>133140166.528</v>
      </c>
      <c r="I14" s="177">
        <f>PROYECCIONES!I79</f>
        <v>137134371.52384001</v>
      </c>
      <c r="J14" s="177">
        <f>PROYECCIONES!J79</f>
        <v>141248402.66955522</v>
      </c>
      <c r="K14" s="177">
        <f>PROYECCIONES!K79</f>
        <v>145485854.74964187</v>
      </c>
      <c r="L14" s="177">
        <f>PROYECCIONES!L79</f>
        <v>149850430.39213112</v>
      </c>
      <c r="M14" s="177">
        <f>PROYECCIONES!M79</f>
        <v>154345943.30389506</v>
      </c>
      <c r="N14" s="177">
        <f>PROYECCIONES!N79</f>
        <v>158976321.60301191</v>
      </c>
      <c r="O14" s="177">
        <f>PROYECCIONES!O79</f>
        <v>163745611.25110227</v>
      </c>
      <c r="P14" s="177">
        <f>PROYECCIONES!P79</f>
        <v>168657979.58863536</v>
      </c>
    </row>
    <row r="15" spans="1:17">
      <c r="C15" s="108" t="s">
        <v>102</v>
      </c>
      <c r="D15" s="83" t="s">
        <v>90</v>
      </c>
      <c r="E15" s="82">
        <v>13</v>
      </c>
      <c r="F15" s="82"/>
      <c r="G15" s="177">
        <f>PROYECCIONES!G80</f>
        <v>-64253299.099999994</v>
      </c>
      <c r="H15" s="177">
        <f>PROYECCIONES!H80</f>
        <v>-64253299.099999994</v>
      </c>
      <c r="I15" s="177">
        <f>PROYECCIONES!I80</f>
        <v>-64253299.099999994</v>
      </c>
      <c r="J15" s="177">
        <f>PROYECCIONES!J80</f>
        <v>-64253299.099999994</v>
      </c>
      <c r="K15" s="177">
        <f>PROYECCIONES!K80</f>
        <v>-64253299.099999994</v>
      </c>
      <c r="L15" s="177">
        <f>PROYECCIONES!L80</f>
        <v>-64253299.099999994</v>
      </c>
      <c r="M15" s="177">
        <f>PROYECCIONES!M80</f>
        <v>-64253299.099999994</v>
      </c>
      <c r="N15" s="177">
        <f>PROYECCIONES!N80</f>
        <v>-64253299.099999994</v>
      </c>
      <c r="O15" s="177">
        <f>PROYECCIONES!O80</f>
        <v>-64253299.099999994</v>
      </c>
      <c r="P15" s="177">
        <f>PROYECCIONES!P80</f>
        <v>-64253299.099999994</v>
      </c>
    </row>
    <row r="16" spans="1:17">
      <c r="C16" s="108" t="s">
        <v>314</v>
      </c>
      <c r="D16" s="85" t="s">
        <v>90</v>
      </c>
      <c r="E16" s="82">
        <v>15</v>
      </c>
      <c r="F16" s="82"/>
      <c r="G16" s="177">
        <f>PROYECCIONES!G81</f>
        <v>6470400</v>
      </c>
      <c r="H16" s="177">
        <f>PROYECCIONES!H81</f>
        <v>6929798.3999999994</v>
      </c>
      <c r="I16" s="177">
        <f>PROYECCIONES!I81</f>
        <v>7421814.0863999985</v>
      </c>
      <c r="J16" s="177">
        <f>PROYECCIONES!J81</f>
        <v>7948762.8865343984</v>
      </c>
      <c r="K16" s="177">
        <f>PROYECCIONES!K81</f>
        <v>8513125.0514783394</v>
      </c>
      <c r="L16" s="177">
        <f>PROYECCIONES!L81</f>
        <v>9117556.9301333018</v>
      </c>
      <c r="M16" s="177">
        <f>PROYECCIONES!M81</f>
        <v>9764903.4721727651</v>
      </c>
      <c r="N16" s="177">
        <f>PROYECCIONES!N81</f>
        <v>10458211.61869703</v>
      </c>
      <c r="O16" s="177">
        <f>PROYECCIONES!O81</f>
        <v>11200744.64362452</v>
      </c>
      <c r="P16" s="177">
        <f>PROYECCIONES!P81</f>
        <v>11995997.513321862</v>
      </c>
    </row>
    <row r="17" spans="3:16">
      <c r="C17" s="179" t="s">
        <v>315</v>
      </c>
      <c r="D17" s="180"/>
      <c r="E17" s="181"/>
      <c r="F17" s="181"/>
      <c r="G17" s="182">
        <f t="shared" ref="G17:P17" si="1">SUM(G12:G16)</f>
        <v>36946786199.300003</v>
      </c>
      <c r="H17" s="182">
        <f t="shared" si="1"/>
        <v>39560814425.064804</v>
      </c>
      <c r="I17" s="182">
        <f t="shared" si="1"/>
        <v>42360025987.500259</v>
      </c>
      <c r="J17" s="182">
        <f t="shared" si="1"/>
        <v>45357556523.489204</v>
      </c>
      <c r="K17" s="182">
        <f t="shared" si="1"/>
        <v>48567473928.73259</v>
      </c>
      <c r="L17" s="182">
        <f t="shared" si="1"/>
        <v>52004844536.983444</v>
      </c>
      <c r="M17" s="182">
        <f t="shared" si="1"/>
        <v>55685803997.672356</v>
      </c>
      <c r="N17" s="182">
        <f t="shared" si="1"/>
        <v>59627633185.499985</v>
      </c>
      <c r="O17" s="182">
        <f t="shared" si="1"/>
        <v>63848839499.256073</v>
      </c>
      <c r="P17" s="182">
        <f t="shared" si="1"/>
        <v>68369243932.489342</v>
      </c>
    </row>
    <row r="18" spans="3:16" hidden="1">
      <c r="C18" s="26"/>
      <c r="D18" s="26"/>
      <c r="E18" s="26"/>
      <c r="F18" s="26"/>
      <c r="G18" s="26"/>
      <c r="H18" s="26"/>
      <c r="I18" s="26"/>
      <c r="J18" s="26"/>
      <c r="K18" s="183"/>
      <c r="L18" s="183"/>
      <c r="M18" s="183"/>
      <c r="N18" s="183"/>
      <c r="O18" s="183"/>
      <c r="P18" s="183"/>
    </row>
    <row r="19" spans="3:16">
      <c r="C19" s="184" t="s">
        <v>316</v>
      </c>
      <c r="D19" s="185"/>
      <c r="E19" s="186"/>
      <c r="F19" s="187"/>
      <c r="G19" s="178">
        <f t="shared" ref="G19:P19" si="2">G9-G17</f>
        <v>745799773800.69995</v>
      </c>
      <c r="H19" s="178">
        <f t="shared" si="2"/>
        <v>966425064486.93506</v>
      </c>
      <c r="I19" s="178">
        <f t="shared" si="2"/>
        <v>1250533025590.2019</v>
      </c>
      <c r="J19" s="178">
        <f t="shared" si="2"/>
        <v>1616268593364.1736</v>
      </c>
      <c r="K19" s="178">
        <f t="shared" si="2"/>
        <v>2086954453906.8914</v>
      </c>
      <c r="L19" s="178">
        <f t="shared" si="2"/>
        <v>2692567937117.3599</v>
      </c>
      <c r="M19" s="178">
        <f t="shared" si="2"/>
        <v>2883751645154.1294</v>
      </c>
      <c r="N19" s="178">
        <f t="shared" si="2"/>
        <v>3088509874856.0796</v>
      </c>
      <c r="O19" s="178">
        <f t="shared" si="2"/>
        <v>3307806431613.2759</v>
      </c>
      <c r="P19" s="178">
        <f t="shared" si="2"/>
        <v>3542673551429.0322</v>
      </c>
    </row>
    <row r="20" spans="3:16" hidden="1"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3:16">
      <c r="C21" s="61" t="s">
        <v>317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3:16">
      <c r="C22" s="80" t="s">
        <v>318</v>
      </c>
      <c r="D22" s="81" t="s">
        <v>90</v>
      </c>
      <c r="E22" s="81">
        <v>20</v>
      </c>
      <c r="F22" s="75"/>
      <c r="G22" s="177">
        <f>PROYECCIONES!G87</f>
        <v>95587219.299999997</v>
      </c>
      <c r="H22" s="177">
        <f>PROYECCIONES!H87</f>
        <v>98454835.879000008</v>
      </c>
      <c r="I22" s="177">
        <f>PROYECCIONES!I87</f>
        <v>101408480.95536999</v>
      </c>
      <c r="J22" s="177">
        <f>PROYECCIONES!J87</f>
        <v>104450735.3840311</v>
      </c>
      <c r="K22" s="177">
        <f>PROYECCIONES!K87</f>
        <v>107584257.44555204</v>
      </c>
      <c r="L22" s="177">
        <f>PROYECCIONES!L87</f>
        <v>110811785.16891861</v>
      </c>
      <c r="M22" s="177">
        <f>PROYECCIONES!M87</f>
        <v>114136138.72398618</v>
      </c>
      <c r="N22" s="177">
        <f>PROYECCIONES!N87</f>
        <v>117560222.88570577</v>
      </c>
      <c r="O22" s="177">
        <f>PROYECCIONES!O87</f>
        <v>121087029.57227695</v>
      </c>
      <c r="P22" s="177">
        <f>PROYECCIONES!P87</f>
        <v>124719640.45944527</v>
      </c>
    </row>
    <row r="23" spans="3:16">
      <c r="C23" s="80" t="s">
        <v>319</v>
      </c>
      <c r="D23" s="81" t="s">
        <v>90</v>
      </c>
      <c r="E23" s="81">
        <v>8</v>
      </c>
      <c r="F23" s="75"/>
      <c r="G23" s="177">
        <f>PROYECCIONES!G88</f>
        <v>-3074800</v>
      </c>
      <c r="H23" s="177">
        <f>PROYECCIONES!H88</f>
        <v>-3074800</v>
      </c>
      <c r="I23" s="177">
        <f>PROYECCIONES!I88</f>
        <v>-3074800</v>
      </c>
      <c r="J23" s="177">
        <f>PROYECCIONES!J88</f>
        <v>-3074800</v>
      </c>
      <c r="K23" s="177">
        <f>PROYECCIONES!K88</f>
        <v>-3074800</v>
      </c>
      <c r="L23" s="177">
        <f>PROYECCIONES!L88</f>
        <v>-3074800</v>
      </c>
      <c r="M23" s="177">
        <f>PROYECCIONES!M88</f>
        <v>-3074800</v>
      </c>
      <c r="N23" s="177">
        <f>PROYECCIONES!N88</f>
        <v>-3074800</v>
      </c>
      <c r="O23" s="177">
        <f>PROYECCIONES!O88</f>
        <v>-3074800</v>
      </c>
      <c r="P23" s="177">
        <f>PROYECCIONES!P88</f>
        <v>-3074800</v>
      </c>
    </row>
    <row r="24" spans="3:16">
      <c r="C24" s="80" t="s">
        <v>102</v>
      </c>
      <c r="D24" s="81" t="s">
        <v>90</v>
      </c>
      <c r="E24" s="81">
        <v>13</v>
      </c>
      <c r="F24" s="75"/>
      <c r="G24" s="177">
        <f>PROYECCIONES!G89</f>
        <v>-2168046</v>
      </c>
      <c r="H24" s="177">
        <f>PROYECCIONES!H89</f>
        <v>-2168046</v>
      </c>
      <c r="I24" s="177">
        <f>PROYECCIONES!I89</f>
        <v>-2168046</v>
      </c>
      <c r="J24" s="177">
        <f>PROYECCIONES!J89</f>
        <v>-2168046</v>
      </c>
      <c r="K24" s="177">
        <f>PROYECCIONES!K89</f>
        <v>-2168046</v>
      </c>
      <c r="L24" s="177">
        <f>PROYECCIONES!L89</f>
        <v>-2168046</v>
      </c>
      <c r="M24" s="177">
        <f>PROYECCIONES!M89</f>
        <v>-2168046</v>
      </c>
      <c r="N24" s="177">
        <f>PROYECCIONES!N89</f>
        <v>-2168046</v>
      </c>
      <c r="O24" s="177">
        <f>PROYECCIONES!O89</f>
        <v>-2168046</v>
      </c>
      <c r="P24" s="177">
        <f>PROYECCIONES!P89</f>
        <v>-2168046</v>
      </c>
    </row>
    <row r="25" spans="3:16">
      <c r="C25" s="80" t="s">
        <v>320</v>
      </c>
      <c r="D25" s="81" t="s">
        <v>90</v>
      </c>
      <c r="E25" s="81">
        <v>20</v>
      </c>
      <c r="F25" s="75"/>
      <c r="G25" s="177">
        <f>PROYECCIONES!G90</f>
        <v>46352460</v>
      </c>
      <c r="H25" s="177">
        <f>PROYECCIONES!H90</f>
        <v>47743033.800000004</v>
      </c>
      <c r="I25" s="177">
        <f>PROYECCIONES!I90</f>
        <v>49175324.814000003</v>
      </c>
      <c r="J25" s="177">
        <f>PROYECCIONES!J90</f>
        <v>50650584.558420002</v>
      </c>
      <c r="K25" s="177">
        <f>PROYECCIONES!K90</f>
        <v>52170102.095172606</v>
      </c>
      <c r="L25" s="177">
        <f>PROYECCIONES!L90</f>
        <v>53735205.158027783</v>
      </c>
      <c r="M25" s="177">
        <f>PROYECCIONES!M90</f>
        <v>55347261.312768616</v>
      </c>
      <c r="N25" s="177">
        <f>PROYECCIONES!N90</f>
        <v>57007679.152151674</v>
      </c>
      <c r="O25" s="177">
        <f>PROYECCIONES!O90</f>
        <v>58717909.526716225</v>
      </c>
      <c r="P25" s="177">
        <f>PROYECCIONES!P90</f>
        <v>60479446.81251771</v>
      </c>
    </row>
    <row r="26" spans="3:16">
      <c r="C26" s="80" t="s">
        <v>321</v>
      </c>
      <c r="D26" s="81" t="s">
        <v>90</v>
      </c>
      <c r="E26" s="81">
        <v>32</v>
      </c>
      <c r="F26" s="75"/>
      <c r="G26" s="177">
        <f>PROYECCIONES!G91</f>
        <v>0</v>
      </c>
      <c r="H26" s="177">
        <f>PROYECCIONES!H91</f>
        <v>244614460772.42859</v>
      </c>
      <c r="I26" s="177">
        <f>PROYECCIONES!I91</f>
        <v>317175310645.8819</v>
      </c>
      <c r="J26" s="177">
        <f>PROYECCIONES!J91</f>
        <v>410617564285.34808</v>
      </c>
      <c r="K26" s="177">
        <f>PROYECCIONES!K91</f>
        <v>531102902268.04169</v>
      </c>
      <c r="L26" s="177">
        <f>PROYECCIONES!L91</f>
        <v>685802158317.17969</v>
      </c>
      <c r="M26" s="177">
        <f>PROYECCIONES!M91</f>
        <v>884849079081.43408</v>
      </c>
      <c r="N26" s="177">
        <f>PROYECCIONES!N91</f>
        <v>947680852357.26721</v>
      </c>
      <c r="O26" s="177">
        <f>PROYECCIONES!O91</f>
        <v>1014973906195.5157</v>
      </c>
      <c r="P26" s="177">
        <f>PROYECCIONES!P91</f>
        <v>1087044998255.9067</v>
      </c>
    </row>
    <row r="27" spans="3:16">
      <c r="C27" s="184" t="s">
        <v>322</v>
      </c>
      <c r="D27" s="185"/>
      <c r="E27" s="186"/>
      <c r="F27" s="188"/>
      <c r="G27" s="178">
        <f t="shared" ref="G27:P27" si="3">SUM(G22:G26)</f>
        <v>136696833.30000001</v>
      </c>
      <c r="H27" s="178">
        <f t="shared" si="3"/>
        <v>244755415796.10757</v>
      </c>
      <c r="I27" s="178">
        <f t="shared" si="3"/>
        <v>317320651605.65125</v>
      </c>
      <c r="J27" s="178">
        <f t="shared" si="3"/>
        <v>410767422759.29053</v>
      </c>
      <c r="K27" s="178">
        <f t="shared" si="3"/>
        <v>531257413781.5824</v>
      </c>
      <c r="L27" s="178">
        <f t="shared" si="3"/>
        <v>685961462461.50659</v>
      </c>
      <c r="M27" s="178">
        <f t="shared" si="3"/>
        <v>885013319635.47083</v>
      </c>
      <c r="N27" s="178">
        <f t="shared" si="3"/>
        <v>947850177413.30505</v>
      </c>
      <c r="O27" s="178">
        <f t="shared" si="3"/>
        <v>1015148468288.6147</v>
      </c>
      <c r="P27" s="178">
        <f t="shared" si="3"/>
        <v>1087224954497.1787</v>
      </c>
    </row>
    <row r="28" spans="3:16" hidden="1">
      <c r="C28" s="189"/>
      <c r="D28" s="189"/>
      <c r="E28" s="189"/>
      <c r="F28" s="189"/>
      <c r="G28" s="189"/>
      <c r="H28" s="189"/>
      <c r="I28" s="189"/>
      <c r="J28" s="189"/>
      <c r="K28" s="190"/>
      <c r="L28" s="190"/>
      <c r="M28" s="190"/>
      <c r="N28" s="190"/>
      <c r="O28" s="190"/>
      <c r="P28" s="190"/>
    </row>
    <row r="29" spans="3:16">
      <c r="C29" s="470" t="s">
        <v>323</v>
      </c>
      <c r="D29" s="471"/>
      <c r="E29" s="472"/>
      <c r="F29" s="186"/>
      <c r="G29" s="178">
        <f t="shared" ref="G29:P29" si="4">G19-G27</f>
        <v>745663076967.3999</v>
      </c>
      <c r="H29" s="178">
        <f t="shared" si="4"/>
        <v>721669648690.82751</v>
      </c>
      <c r="I29" s="178">
        <f t="shared" si="4"/>
        <v>933212373984.55066</v>
      </c>
      <c r="J29" s="178">
        <f t="shared" si="4"/>
        <v>1205501170604.8831</v>
      </c>
      <c r="K29" s="178">
        <f t="shared" si="4"/>
        <v>1555697040125.3091</v>
      </c>
      <c r="L29" s="178">
        <f t="shared" si="4"/>
        <v>2006606474655.8533</v>
      </c>
      <c r="M29" s="178">
        <f t="shared" si="4"/>
        <v>1998738325518.6587</v>
      </c>
      <c r="N29" s="178">
        <f t="shared" si="4"/>
        <v>2140659697442.7744</v>
      </c>
      <c r="O29" s="178">
        <f t="shared" si="4"/>
        <v>2292657963324.6611</v>
      </c>
      <c r="P29" s="178">
        <f t="shared" si="4"/>
        <v>2455448596931.8535</v>
      </c>
    </row>
    <row r="30" spans="3:16" hidden="1"/>
    <row r="31" spans="3:16">
      <c r="C31" s="61" t="s">
        <v>324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3:16">
      <c r="C32" s="80" t="s">
        <v>46</v>
      </c>
      <c r="D32" s="81" t="s">
        <v>90</v>
      </c>
      <c r="E32" s="81">
        <v>7</v>
      </c>
      <c r="F32" s="177">
        <f>PROYECCIONES!F97</f>
        <v>647627217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>
      <c r="C33" s="80" t="s">
        <v>226</v>
      </c>
      <c r="D33" s="81" t="s">
        <v>90</v>
      </c>
      <c r="E33" s="81">
        <v>8</v>
      </c>
      <c r="F33" s="177">
        <f>PROYECCIONES!F98</f>
        <v>15374000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>
      <c r="C34" s="80" t="s">
        <v>227</v>
      </c>
      <c r="D34" s="81" t="s">
        <v>90</v>
      </c>
      <c r="E34" s="81">
        <v>22</v>
      </c>
      <c r="F34" s="177">
        <f>PROYECCIONES!F99</f>
        <v>20253455283.396763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>
      <c r="C35" s="470" t="s">
        <v>325</v>
      </c>
      <c r="D35" s="471"/>
      <c r="E35" s="472"/>
      <c r="F35" s="191">
        <f t="shared" ref="F35:K35" si="5">SUM(F32:F34)</f>
        <v>20916456500.396763</v>
      </c>
      <c r="G35" s="191">
        <f t="shared" si="5"/>
        <v>0</v>
      </c>
      <c r="H35" s="191">
        <f t="shared" si="5"/>
        <v>0</v>
      </c>
      <c r="I35" s="191">
        <f t="shared" si="5"/>
        <v>0</v>
      </c>
      <c r="J35" s="191">
        <f t="shared" si="5"/>
        <v>0</v>
      </c>
      <c r="K35" s="191">
        <f t="shared" si="5"/>
        <v>0</v>
      </c>
      <c r="L35" s="191">
        <f>SUM(L32:L34)</f>
        <v>0</v>
      </c>
      <c r="M35" s="191">
        <f>SUM(M32:M34)</f>
        <v>0</v>
      </c>
      <c r="N35" s="191">
        <f>SUM(N32:N34)</f>
        <v>0</v>
      </c>
      <c r="O35" s="191">
        <f>SUM(O32:O34)</f>
        <v>0</v>
      </c>
      <c r="P35" s="191">
        <f>SUM(P32:P34)</f>
        <v>0</v>
      </c>
    </row>
    <row r="36" spans="1:16" hidden="1">
      <c r="C36" s="189"/>
      <c r="D36" s="192"/>
      <c r="E36" s="193"/>
      <c r="F36" s="194"/>
      <c r="G36" s="189"/>
      <c r="H36" s="189"/>
      <c r="I36" s="189"/>
      <c r="J36" s="189"/>
      <c r="K36" s="190"/>
      <c r="L36" s="190"/>
      <c r="M36" s="190"/>
      <c r="N36" s="190"/>
      <c r="O36" s="190"/>
      <c r="P36" s="190"/>
    </row>
    <row r="37" spans="1:16">
      <c r="C37" s="184" t="s">
        <v>326</v>
      </c>
      <c r="D37" s="195"/>
      <c r="E37" s="196"/>
      <c r="F37" s="178">
        <f>F29-F35</f>
        <v>-20916456500.396763</v>
      </c>
      <c r="G37" s="178">
        <f t="shared" ref="G37:P37" si="6">G29</f>
        <v>745663076967.3999</v>
      </c>
      <c r="H37" s="178">
        <f t="shared" si="6"/>
        <v>721669648690.82751</v>
      </c>
      <c r="I37" s="178">
        <f t="shared" si="6"/>
        <v>933212373984.55066</v>
      </c>
      <c r="J37" s="178">
        <f t="shared" si="6"/>
        <v>1205501170604.8831</v>
      </c>
      <c r="K37" s="178">
        <f t="shared" si="6"/>
        <v>1555697040125.3091</v>
      </c>
      <c r="L37" s="178">
        <f t="shared" si="6"/>
        <v>2006606474655.8533</v>
      </c>
      <c r="M37" s="178">
        <f t="shared" si="6"/>
        <v>1998738325518.6587</v>
      </c>
      <c r="N37" s="178">
        <f t="shared" si="6"/>
        <v>2140659697442.7744</v>
      </c>
      <c r="O37" s="178">
        <f t="shared" si="6"/>
        <v>2292657963324.6611</v>
      </c>
      <c r="P37" s="178">
        <f t="shared" si="6"/>
        <v>2455448596931.8535</v>
      </c>
    </row>
    <row r="41" spans="1:16">
      <c r="A41" s="9" t="s">
        <v>76</v>
      </c>
      <c r="B41" s="9">
        <v>36</v>
      </c>
      <c r="C41" s="9" t="s">
        <v>375</v>
      </c>
      <c r="D41" s="9"/>
      <c r="E41" s="9"/>
      <c r="F41" s="9"/>
    </row>
    <row r="42" spans="1:16">
      <c r="A42" s="9"/>
      <c r="B42" s="9"/>
      <c r="C42" s="9"/>
      <c r="D42" s="9"/>
      <c r="E42" s="9"/>
      <c r="F42" s="9"/>
    </row>
    <row r="44" spans="1:16">
      <c r="C44" s="18" t="s">
        <v>376</v>
      </c>
      <c r="D44" s="279">
        <v>0.13039999999999999</v>
      </c>
    </row>
    <row r="45" spans="1:16">
      <c r="C45" s="18" t="s">
        <v>377</v>
      </c>
      <c r="D45" s="197">
        <v>0.1</v>
      </c>
    </row>
    <row r="46" spans="1:16">
      <c r="C46" s="198" t="s">
        <v>378</v>
      </c>
      <c r="D46" s="199">
        <f>((1+D44)*(1+D45))-1</f>
        <v>0.2434400000000001</v>
      </c>
    </row>
    <row r="48" spans="1:16" ht="13.5" customHeight="1">
      <c r="C48" s="467" t="s">
        <v>379</v>
      </c>
      <c r="D48" s="467"/>
      <c r="E48" s="200">
        <f>D46</f>
        <v>0.2434400000000001</v>
      </c>
      <c r="F48" s="224" t="s">
        <v>240</v>
      </c>
    </row>
    <row r="52" spans="1:9">
      <c r="A52" s="9" t="s">
        <v>90</v>
      </c>
      <c r="B52" s="9">
        <v>37</v>
      </c>
      <c r="C52" s="477" t="s">
        <v>380</v>
      </c>
      <c r="D52" s="477"/>
    </row>
    <row r="54" spans="1:9">
      <c r="C54" s="9" t="s">
        <v>381</v>
      </c>
      <c r="D54" s="473" t="s">
        <v>110</v>
      </c>
      <c r="E54" s="473"/>
      <c r="F54" s="473" t="s">
        <v>382</v>
      </c>
      <c r="G54" s="473" t="s">
        <v>383</v>
      </c>
      <c r="H54" s="473" t="s">
        <v>384</v>
      </c>
      <c r="I54" s="473" t="s">
        <v>385</v>
      </c>
    </row>
    <row r="55" spans="1:9">
      <c r="D55" s="473"/>
      <c r="E55" s="473"/>
      <c r="F55" s="473"/>
      <c r="G55" s="473"/>
      <c r="H55" s="473"/>
      <c r="I55" s="473"/>
    </row>
    <row r="56" spans="1:9">
      <c r="D56" s="268" t="s">
        <v>273</v>
      </c>
      <c r="E56" s="268">
        <v>0</v>
      </c>
      <c r="F56" s="201">
        <f>F37</f>
        <v>-20916456500.396763</v>
      </c>
      <c r="G56" s="202">
        <f>E48</f>
        <v>0.2434400000000001</v>
      </c>
      <c r="H56" s="203">
        <f t="shared" ref="H56:H61" si="7">1/((1+G56)^E56)</f>
        <v>1</v>
      </c>
      <c r="I56" s="177">
        <f t="shared" ref="I56:I61" si="8">F56*H56</f>
        <v>-20916456500.396763</v>
      </c>
    </row>
    <row r="57" spans="1:9">
      <c r="D57" s="268" t="s">
        <v>273</v>
      </c>
      <c r="E57" s="268">
        <v>1</v>
      </c>
      <c r="F57" s="201">
        <f>G37</f>
        <v>745663076967.3999</v>
      </c>
      <c r="G57" s="202">
        <f t="shared" ref="G57:G66" si="9">G56</f>
        <v>0.2434400000000001</v>
      </c>
      <c r="H57" s="203">
        <f t="shared" si="7"/>
        <v>0.80422054944347932</v>
      </c>
      <c r="I57" s="177">
        <f t="shared" si="8"/>
        <v>599677569458.43774</v>
      </c>
    </row>
    <row r="58" spans="1:9">
      <c r="D58" s="268" t="s">
        <v>273</v>
      </c>
      <c r="E58" s="268">
        <v>2</v>
      </c>
      <c r="F58" s="201">
        <f>H37</f>
        <v>721669648690.82751</v>
      </c>
      <c r="G58" s="202">
        <f t="shared" si="9"/>
        <v>0.2434400000000001</v>
      </c>
      <c r="H58" s="203">
        <f t="shared" si="7"/>
        <v>0.64677069214717176</v>
      </c>
      <c r="I58" s="177">
        <f t="shared" si="8"/>
        <v>466754778185.3728</v>
      </c>
    </row>
    <row r="59" spans="1:9">
      <c r="D59" s="268" t="s">
        <v>273</v>
      </c>
      <c r="E59" s="268">
        <v>3</v>
      </c>
      <c r="F59" s="201">
        <f>I37</f>
        <v>933212373984.55066</v>
      </c>
      <c r="G59" s="202">
        <f t="shared" si="9"/>
        <v>0.2434400000000001</v>
      </c>
      <c r="H59" s="203">
        <f t="shared" si="7"/>
        <v>0.52014628140253794</v>
      </c>
      <c r="I59" s="177">
        <f t="shared" si="8"/>
        <v>485406946086.89856</v>
      </c>
    </row>
    <row r="60" spans="1:9">
      <c r="D60" s="268" t="s">
        <v>273</v>
      </c>
      <c r="E60" s="268">
        <v>4</v>
      </c>
      <c r="F60" s="201">
        <f>J37</f>
        <v>1205501170604.8831</v>
      </c>
      <c r="G60" s="202">
        <f t="shared" si="9"/>
        <v>0.2434400000000001</v>
      </c>
      <c r="H60" s="203">
        <f t="shared" si="7"/>
        <v>0.41831232822053166</v>
      </c>
      <c r="I60" s="177">
        <f t="shared" si="8"/>
        <v>504276001348.30499</v>
      </c>
    </row>
    <row r="61" spans="1:9">
      <c r="D61" s="268" t="s">
        <v>273</v>
      </c>
      <c r="E61" s="268">
        <v>5</v>
      </c>
      <c r="F61" s="201">
        <f>K37</f>
        <v>1555697040125.3091</v>
      </c>
      <c r="G61" s="202">
        <f t="shared" si="9"/>
        <v>0.2434400000000001</v>
      </c>
      <c r="H61" s="203">
        <f t="shared" si="7"/>
        <v>0.33641537044049702</v>
      </c>
      <c r="I61" s="177">
        <f t="shared" si="8"/>
        <v>523360396046.94061</v>
      </c>
    </row>
    <row r="62" spans="1:9">
      <c r="D62" s="268" t="s">
        <v>273</v>
      </c>
      <c r="E62" s="268">
        <v>6</v>
      </c>
      <c r="F62" s="201">
        <f>+L37</f>
        <v>2006606474655.8533</v>
      </c>
      <c r="G62" s="202">
        <f t="shared" si="9"/>
        <v>0.2434400000000001</v>
      </c>
      <c r="H62" s="203">
        <f>1/((1+G62)^E62)</f>
        <v>0.27055215405688815</v>
      </c>
      <c r="I62" s="177">
        <f>F62*H62</f>
        <v>542891704062.63965</v>
      </c>
    </row>
    <row r="63" spans="1:9">
      <c r="D63" s="268" t="s">
        <v>273</v>
      </c>
      <c r="E63" s="268">
        <v>7</v>
      </c>
      <c r="F63" s="201">
        <f>+M37</f>
        <v>1998738325518.6587</v>
      </c>
      <c r="G63" s="202">
        <f t="shared" si="9"/>
        <v>0.2434400000000001</v>
      </c>
      <c r="H63" s="203">
        <f>1/((1+G63)^E63)</f>
        <v>0.21758360198874746</v>
      </c>
      <c r="I63" s="177">
        <f>F63*H63</f>
        <v>434892684299.30737</v>
      </c>
    </row>
    <row r="64" spans="1:9">
      <c r="D64" s="268" t="s">
        <v>273</v>
      </c>
      <c r="E64" s="268">
        <v>8</v>
      </c>
      <c r="F64" s="177">
        <f>+N37</f>
        <v>2140659697442.7744</v>
      </c>
      <c r="G64" s="202">
        <f t="shared" si="9"/>
        <v>0.2434400000000001</v>
      </c>
      <c r="H64" s="203">
        <f>1/((1+G64)^E64)</f>
        <v>0.17498520394128181</v>
      </c>
      <c r="I64" s="177">
        <f>F64*H64</f>
        <v>374583773725.90649</v>
      </c>
    </row>
    <row r="65" spans="3:12">
      <c r="D65" s="268" t="s">
        <v>273</v>
      </c>
      <c r="E65" s="268">
        <v>9</v>
      </c>
      <c r="F65" s="177">
        <f>+O37</f>
        <v>2292657963324.6611</v>
      </c>
      <c r="G65" s="202">
        <f t="shared" si="9"/>
        <v>0.2434400000000001</v>
      </c>
      <c r="H65" s="203">
        <f>1/((1+G65)^E65)</f>
        <v>0.14072669685813693</v>
      </c>
      <c r="I65" s="177">
        <f>F65*H65</f>
        <v>322638182204.18323</v>
      </c>
    </row>
    <row r="66" spans="3:12">
      <c r="D66" s="268" t="s">
        <v>273</v>
      </c>
      <c r="E66" s="268">
        <v>10</v>
      </c>
      <c r="F66" s="177">
        <f>+P37</f>
        <v>2455448596931.8535</v>
      </c>
      <c r="G66" s="202">
        <f t="shared" si="9"/>
        <v>0.2434400000000001</v>
      </c>
      <c r="H66" s="203">
        <f>1/((1+G66)^E66)</f>
        <v>0.11317530146861683</v>
      </c>
      <c r="I66" s="177">
        <f>F66*H66</f>
        <v>277896135198.45471</v>
      </c>
    </row>
    <row r="67" spans="3:12">
      <c r="D67" s="467" t="s">
        <v>386</v>
      </c>
      <c r="E67" s="467"/>
      <c r="F67" s="467"/>
      <c r="G67" s="467"/>
      <c r="H67" s="467"/>
      <c r="I67" s="178">
        <f>SUM(I56:I66)</f>
        <v>4511461714116.0488</v>
      </c>
    </row>
    <row r="70" spans="3:12">
      <c r="C70" s="9" t="s">
        <v>387</v>
      </c>
    </row>
    <row r="71" spans="3:12">
      <c r="D71" s="438" t="s">
        <v>388</v>
      </c>
      <c r="E71" s="438"/>
      <c r="F71" s="177">
        <f t="shared" ref="F71:F81" si="10">F56</f>
        <v>-20916456500.396763</v>
      </c>
    </row>
    <row r="72" spans="3:12">
      <c r="D72" s="438" t="s">
        <v>389</v>
      </c>
      <c r="E72" s="438"/>
      <c r="F72" s="177">
        <f t="shared" si="10"/>
        <v>745663076967.3999</v>
      </c>
      <c r="K72" s="9"/>
      <c r="L72" s="9"/>
    </row>
    <row r="73" spans="3:12">
      <c r="D73" s="438" t="s">
        <v>390</v>
      </c>
      <c r="E73" s="438"/>
      <c r="F73" s="177">
        <f t="shared" si="10"/>
        <v>721669648690.82751</v>
      </c>
      <c r="K73" s="9"/>
      <c r="L73" s="9"/>
    </row>
    <row r="74" spans="3:12">
      <c r="D74" s="438" t="s">
        <v>391</v>
      </c>
      <c r="E74" s="438"/>
      <c r="F74" s="177">
        <f t="shared" si="10"/>
        <v>933212373984.55066</v>
      </c>
    </row>
    <row r="75" spans="3:12">
      <c r="D75" s="438" t="s">
        <v>392</v>
      </c>
      <c r="E75" s="438"/>
      <c r="F75" s="177">
        <f t="shared" si="10"/>
        <v>1205501170604.8831</v>
      </c>
    </row>
    <row r="76" spans="3:12">
      <c r="D76" s="438" t="s">
        <v>393</v>
      </c>
      <c r="E76" s="438"/>
      <c r="F76" s="177">
        <f t="shared" si="10"/>
        <v>1555697040125.3091</v>
      </c>
    </row>
    <row r="77" spans="3:12">
      <c r="D77" s="438" t="s">
        <v>394</v>
      </c>
      <c r="E77" s="438"/>
      <c r="F77" s="177">
        <f t="shared" si="10"/>
        <v>2006606474655.8533</v>
      </c>
    </row>
    <row r="78" spans="3:12">
      <c r="D78" s="438" t="s">
        <v>395</v>
      </c>
      <c r="E78" s="438"/>
      <c r="F78" s="177">
        <f t="shared" si="10"/>
        <v>1998738325518.6587</v>
      </c>
    </row>
    <row r="79" spans="3:12">
      <c r="D79" s="438" t="s">
        <v>396</v>
      </c>
      <c r="E79" s="438"/>
      <c r="F79" s="177">
        <f t="shared" si="10"/>
        <v>2140659697442.7744</v>
      </c>
    </row>
    <row r="80" spans="3:12">
      <c r="D80" s="438" t="s">
        <v>397</v>
      </c>
      <c r="E80" s="438"/>
      <c r="F80" s="177">
        <f t="shared" si="10"/>
        <v>2292657963324.6611</v>
      </c>
    </row>
    <row r="81" spans="1:9">
      <c r="D81" s="438" t="s">
        <v>398</v>
      </c>
      <c r="E81" s="438"/>
      <c r="F81" s="177">
        <f t="shared" si="10"/>
        <v>2455448596931.8535</v>
      </c>
    </row>
    <row r="82" spans="1:9">
      <c r="D82" s="467" t="s">
        <v>399</v>
      </c>
      <c r="E82" s="467"/>
      <c r="F82" s="200">
        <f>E48</f>
        <v>0.2434400000000001</v>
      </c>
    </row>
    <row r="83" spans="1:9">
      <c r="D83" s="465"/>
      <c r="E83" s="466"/>
      <c r="F83" s="18"/>
    </row>
    <row r="84" spans="1:9">
      <c r="D84" s="467" t="s">
        <v>400</v>
      </c>
      <c r="E84" s="467"/>
      <c r="F84" s="178">
        <f>NPV(F82,F72:F81)+F71</f>
        <v>4511461714116.0498</v>
      </c>
    </row>
    <row r="88" spans="1:9">
      <c r="A88" s="9" t="s">
        <v>90</v>
      </c>
      <c r="B88" s="9">
        <v>38</v>
      </c>
      <c r="C88" s="9" t="s">
        <v>401</v>
      </c>
    </row>
    <row r="89" spans="1:9">
      <c r="A89" s="9"/>
      <c r="B89" s="9"/>
      <c r="C89" s="9"/>
    </row>
    <row r="90" spans="1:9">
      <c r="D90" s="438" t="s">
        <v>388</v>
      </c>
      <c r="E90" s="438"/>
      <c r="F90" s="177">
        <f>F71</f>
        <v>-20916456500.396763</v>
      </c>
    </row>
    <row r="91" spans="1:9">
      <c r="D91" s="438" t="s">
        <v>389</v>
      </c>
      <c r="E91" s="438"/>
      <c r="F91" s="177">
        <f t="shared" ref="F91:F100" si="11">F72</f>
        <v>745663076967.3999</v>
      </c>
    </row>
    <row r="92" spans="1:9">
      <c r="D92" s="438" t="s">
        <v>390</v>
      </c>
      <c r="E92" s="438"/>
      <c r="F92" s="177">
        <f t="shared" si="11"/>
        <v>721669648690.82751</v>
      </c>
    </row>
    <row r="93" spans="1:9">
      <c r="D93" s="438" t="s">
        <v>391</v>
      </c>
      <c r="E93" s="438"/>
      <c r="F93" s="177">
        <f t="shared" si="11"/>
        <v>933212373984.55066</v>
      </c>
    </row>
    <row r="94" spans="1:9">
      <c r="D94" s="438" t="s">
        <v>392</v>
      </c>
      <c r="E94" s="438"/>
      <c r="F94" s="177">
        <f t="shared" si="11"/>
        <v>1205501170604.8831</v>
      </c>
      <c r="H94" s="9"/>
      <c r="I94" s="9"/>
    </row>
    <row r="95" spans="1:9">
      <c r="D95" s="438" t="s">
        <v>393</v>
      </c>
      <c r="E95" s="438"/>
      <c r="F95" s="177">
        <f t="shared" si="11"/>
        <v>1555697040125.3091</v>
      </c>
      <c r="H95" s="9"/>
      <c r="I95" s="9"/>
    </row>
    <row r="96" spans="1:9">
      <c r="D96" s="438" t="s">
        <v>394</v>
      </c>
      <c r="E96" s="438"/>
      <c r="F96" s="177">
        <f t="shared" si="11"/>
        <v>2006606474655.8533</v>
      </c>
      <c r="H96" s="9"/>
      <c r="I96" s="9"/>
    </row>
    <row r="97" spans="1:12">
      <c r="D97" s="438" t="s">
        <v>395</v>
      </c>
      <c r="E97" s="438"/>
      <c r="F97" s="177">
        <f t="shared" si="11"/>
        <v>1998738325518.6587</v>
      </c>
      <c r="H97" s="9"/>
      <c r="I97" s="9"/>
    </row>
    <row r="98" spans="1:12">
      <c r="D98" s="438" t="s">
        <v>396</v>
      </c>
      <c r="E98" s="438"/>
      <c r="F98" s="177">
        <f t="shared" si="11"/>
        <v>2140659697442.7744</v>
      </c>
      <c r="H98" s="9"/>
      <c r="I98" s="9"/>
    </row>
    <row r="99" spans="1:12">
      <c r="D99" s="438" t="s">
        <v>397</v>
      </c>
      <c r="E99" s="438"/>
      <c r="F99" s="177">
        <f t="shared" si="11"/>
        <v>2292657963324.6611</v>
      </c>
      <c r="H99" s="9"/>
      <c r="I99" s="9"/>
    </row>
    <row r="100" spans="1:12" ht="12.75" customHeight="1">
      <c r="D100" s="438" t="s">
        <v>398</v>
      </c>
      <c r="E100" s="438"/>
      <c r="F100" s="177">
        <f t="shared" si="11"/>
        <v>2455448596931.8535</v>
      </c>
    </row>
    <row r="101" spans="1:12">
      <c r="D101" s="467" t="s">
        <v>402</v>
      </c>
      <c r="E101" s="467"/>
      <c r="F101" s="200">
        <f>IRR(F90:F100)</f>
        <v>35.626083400574466</v>
      </c>
      <c r="G101" s="9" t="s">
        <v>240</v>
      </c>
    </row>
    <row r="102" spans="1:12">
      <c r="F102" s="240">
        <f>+F101-F82</f>
        <v>35.382643400574466</v>
      </c>
    </row>
    <row r="108" spans="1:12" ht="14.45">
      <c r="C108"/>
      <c r="D108"/>
      <c r="E108"/>
      <c r="F108"/>
      <c r="G108"/>
      <c r="H108" s="277"/>
      <c r="I108"/>
      <c r="J108"/>
      <c r="K108"/>
      <c r="L108"/>
    </row>
    <row r="109" spans="1:12">
      <c r="A109" s="9" t="s">
        <v>76</v>
      </c>
      <c r="B109" s="9">
        <v>39</v>
      </c>
      <c r="C109" s="204" t="s">
        <v>403</v>
      </c>
      <c r="D109"/>
      <c r="E109"/>
      <c r="F109"/>
      <c r="G109"/>
      <c r="H109"/>
      <c r="I109"/>
      <c r="J109"/>
      <c r="K109"/>
      <c r="L109"/>
    </row>
    <row r="110" spans="1:12" ht="12.75" customHeight="1">
      <c r="C110"/>
      <c r="D110"/>
      <c r="E110"/>
      <c r="F110"/>
      <c r="G110"/>
      <c r="H110"/>
      <c r="I110"/>
      <c r="J110" s="475"/>
      <c r="K110" s="475"/>
      <c r="L110" s="475"/>
    </row>
    <row r="111" spans="1:12" ht="14.45">
      <c r="C111" s="205" t="s">
        <v>404</v>
      </c>
      <c r="D111" s="206" t="s">
        <v>405</v>
      </c>
      <c r="E111" s="206" t="s">
        <v>406</v>
      </c>
      <c r="F111" s="206" t="s">
        <v>407</v>
      </c>
      <c r="G111" s="207" t="s">
        <v>408</v>
      </c>
      <c r="H111" s="206" t="s">
        <v>237</v>
      </c>
      <c r="I111"/>
      <c r="J111" s="475"/>
      <c r="K111" s="475"/>
      <c r="L111" s="475"/>
    </row>
    <row r="112" spans="1:12" ht="12.75" customHeight="1">
      <c r="C112" s="208" t="s">
        <v>388</v>
      </c>
      <c r="D112" s="5">
        <f>F90</f>
        <v>-20916456500.396763</v>
      </c>
      <c r="E112" s="5"/>
      <c r="F112" s="5">
        <f>F90</f>
        <v>-20916456500.396763</v>
      </c>
      <c r="G112" s="263">
        <v>0</v>
      </c>
      <c r="H112" s="264">
        <f>F112/(-E113)</f>
        <v>2.8050814297341454E-2</v>
      </c>
      <c r="I112"/>
      <c r="J112" s="475"/>
      <c r="K112" s="475"/>
      <c r="L112" s="475"/>
    </row>
    <row r="113" spans="3:12" ht="14.45">
      <c r="C113" s="208" t="s">
        <v>389</v>
      </c>
      <c r="D113" s="5"/>
      <c r="E113" s="209">
        <f>F91</f>
        <v>745663076967.3999</v>
      </c>
      <c r="F113" s="5">
        <f>F112+E113</f>
        <v>724746620467.00317</v>
      </c>
      <c r="G113" s="6">
        <f>G112</f>
        <v>0</v>
      </c>
      <c r="H113" s="7">
        <f>H112*12</f>
        <v>0.33660977156809746</v>
      </c>
      <c r="I113"/>
      <c r="J113" s="475"/>
      <c r="K113" s="475"/>
      <c r="L113" s="475"/>
    </row>
    <row r="114" spans="3:12" ht="14.45">
      <c r="C114" s="208" t="s">
        <v>390</v>
      </c>
      <c r="D114" s="5"/>
      <c r="E114" s="209">
        <f t="shared" ref="E114:E122" si="12">F92</f>
        <v>721669648690.82751</v>
      </c>
      <c r="F114" s="5">
        <f>E114+F113</f>
        <v>1446416269157.8306</v>
      </c>
      <c r="G114"/>
      <c r="H114"/>
      <c r="I114"/>
      <c r="J114"/>
      <c r="K114"/>
      <c r="L114"/>
    </row>
    <row r="115" spans="3:12" ht="14.45">
      <c r="C115" s="208" t="s">
        <v>409</v>
      </c>
      <c r="D115" s="5"/>
      <c r="E115" s="209">
        <f t="shared" si="12"/>
        <v>933212373984.55066</v>
      </c>
      <c r="F115" s="5">
        <f>E115+F114</f>
        <v>2379628643142.3813</v>
      </c>
      <c r="G115" s="210"/>
      <c r="H115"/>
      <c r="I115"/>
      <c r="J115"/>
      <c r="K115"/>
      <c r="L115"/>
    </row>
    <row r="116" spans="3:12" ht="14.45">
      <c r="C116" s="208" t="s">
        <v>392</v>
      </c>
      <c r="D116" s="5"/>
      <c r="E116" s="209">
        <f t="shared" si="12"/>
        <v>1205501170604.8831</v>
      </c>
      <c r="F116" s="5">
        <f t="shared" ref="F116:F122" si="13">E116+F115</f>
        <v>3585129813747.2646</v>
      </c>
      <c r="G116"/>
      <c r="H116"/>
      <c r="I116"/>
      <c r="J116"/>
      <c r="K116"/>
      <c r="L116"/>
    </row>
    <row r="117" spans="3:12" ht="14.45">
      <c r="C117" s="208" t="s">
        <v>393</v>
      </c>
      <c r="D117" s="5"/>
      <c r="E117" s="209">
        <f t="shared" si="12"/>
        <v>1555697040125.3091</v>
      </c>
      <c r="F117" s="5">
        <f t="shared" si="13"/>
        <v>5140826853872.5742</v>
      </c>
      <c r="G117"/>
      <c r="H117" s="210"/>
      <c r="J117"/>
      <c r="K117"/>
      <c r="L117"/>
    </row>
    <row r="118" spans="3:12" ht="14.45">
      <c r="C118" s="208" t="s">
        <v>394</v>
      </c>
      <c r="D118" s="5"/>
      <c r="E118" s="209">
        <f t="shared" si="12"/>
        <v>2006606474655.8533</v>
      </c>
      <c r="F118" s="5">
        <f t="shared" si="13"/>
        <v>7147433328528.4277</v>
      </c>
      <c r="G118"/>
      <c r="H118" s="210"/>
      <c r="J118"/>
      <c r="K118"/>
      <c r="L118"/>
    </row>
    <row r="119" spans="3:12" ht="14.45">
      <c r="C119" s="208" t="s">
        <v>395</v>
      </c>
      <c r="D119" s="5"/>
      <c r="E119" s="209">
        <f t="shared" si="12"/>
        <v>1998738325518.6587</v>
      </c>
      <c r="F119" s="5">
        <f t="shared" si="13"/>
        <v>9146171654047.0859</v>
      </c>
      <c r="G119"/>
      <c r="H119" s="210"/>
      <c r="J119"/>
      <c r="K119"/>
      <c r="L119"/>
    </row>
    <row r="120" spans="3:12" ht="14.45">
      <c r="C120" s="208" t="s">
        <v>396</v>
      </c>
      <c r="D120" s="5"/>
      <c r="E120" s="209">
        <f t="shared" si="12"/>
        <v>2140659697442.7744</v>
      </c>
      <c r="F120" s="5">
        <f t="shared" si="13"/>
        <v>11286831351489.859</v>
      </c>
      <c r="G120"/>
      <c r="H120" s="210"/>
      <c r="J120"/>
      <c r="K120"/>
      <c r="L120"/>
    </row>
    <row r="121" spans="3:12" ht="14.45">
      <c r="C121" s="208" t="s">
        <v>397</v>
      </c>
      <c r="D121" s="5"/>
      <c r="E121" s="209">
        <f t="shared" si="12"/>
        <v>2292657963324.6611</v>
      </c>
      <c r="F121" s="5">
        <f t="shared" si="13"/>
        <v>13579489314814.52</v>
      </c>
      <c r="G121"/>
      <c r="H121" s="210"/>
      <c r="J121"/>
      <c r="K121"/>
      <c r="L121"/>
    </row>
    <row r="122" spans="3:12" ht="14.45">
      <c r="C122" s="208" t="s">
        <v>398</v>
      </c>
      <c r="D122" s="5"/>
      <c r="E122" s="209">
        <f t="shared" si="12"/>
        <v>2455448596931.8535</v>
      </c>
      <c r="F122" s="5">
        <f t="shared" si="13"/>
        <v>16034937911746.373</v>
      </c>
      <c r="G122"/>
      <c r="H122" s="210"/>
      <c r="J122"/>
      <c r="K122"/>
      <c r="L122"/>
    </row>
    <row r="124" spans="3:12">
      <c r="F124" s="96"/>
      <c r="G124" s="198" t="s">
        <v>408</v>
      </c>
      <c r="H124" s="198" t="s">
        <v>237</v>
      </c>
    </row>
    <row r="125" spans="3:12">
      <c r="C125" s="211"/>
      <c r="F125" s="223" t="s">
        <v>410</v>
      </c>
      <c r="G125" s="223">
        <f>G113</f>
        <v>0</v>
      </c>
      <c r="H125" s="212">
        <f>H113</f>
        <v>0.33660977156809746</v>
      </c>
    </row>
    <row r="130" spans="1:11">
      <c r="A130" s="9" t="s">
        <v>76</v>
      </c>
      <c r="B130" s="9">
        <v>40</v>
      </c>
      <c r="C130" s="9" t="s">
        <v>411</v>
      </c>
    </row>
    <row r="132" spans="1:11">
      <c r="C132" s="476" t="s">
        <v>412</v>
      </c>
      <c r="D132" s="476"/>
    </row>
    <row r="133" spans="1:11">
      <c r="C133" s="18" t="s">
        <v>250</v>
      </c>
      <c r="D133" s="213">
        <f>'COSTOS RESUMEN'!F20</f>
        <v>477441596.90000004</v>
      </c>
    </row>
    <row r="134" spans="1:11">
      <c r="C134" s="18" t="s">
        <v>413</v>
      </c>
      <c r="D134" s="213">
        <f>+PROYECCIONES!G23</f>
        <v>198598.39999999999</v>
      </c>
    </row>
    <row r="135" spans="1:11">
      <c r="C135" s="18" t="s">
        <v>414</v>
      </c>
      <c r="D135" s="213">
        <f>'COSTOS RESUMEN'!G38</f>
        <v>5571.201953257515</v>
      </c>
    </row>
    <row r="136" spans="1:11" ht="12.75" customHeight="1">
      <c r="C136" s="223" t="s">
        <v>415</v>
      </c>
      <c r="D136" s="265">
        <f>D133/(D134-D135)</f>
        <v>2473.4420938151175</v>
      </c>
      <c r="E136" s="474" t="s">
        <v>416</v>
      </c>
      <c r="F136" s="474"/>
      <c r="G136" s="474"/>
      <c r="H136" s="474"/>
    </row>
    <row r="137" spans="1:11">
      <c r="E137" s="474"/>
      <c r="F137" s="474"/>
      <c r="G137" s="474"/>
      <c r="H137" s="474"/>
    </row>
    <row r="138" spans="1:11">
      <c r="E138" s="474"/>
      <c r="F138" s="474"/>
      <c r="G138" s="474"/>
      <c r="H138" s="474"/>
    </row>
    <row r="139" spans="1:11">
      <c r="E139" s="474"/>
      <c r="F139" s="474"/>
      <c r="G139" s="474"/>
      <c r="H139" s="474"/>
    </row>
    <row r="140" spans="1:11">
      <c r="E140" s="474"/>
      <c r="F140" s="474"/>
      <c r="G140" s="474"/>
      <c r="H140" s="474"/>
    </row>
    <row r="141" spans="1:11">
      <c r="E141" s="474"/>
      <c r="F141" s="474"/>
      <c r="G141" s="474"/>
      <c r="H141" s="474"/>
    </row>
    <row r="143" spans="1:11">
      <c r="E143" s="278"/>
      <c r="F143" s="278"/>
      <c r="G143" s="278"/>
      <c r="H143" s="278"/>
      <c r="I143" s="278"/>
      <c r="J143" s="278"/>
      <c r="K143" s="278"/>
    </row>
    <row r="144" spans="1:11">
      <c r="E144" s="278"/>
      <c r="F144" s="278"/>
      <c r="G144" s="278"/>
      <c r="H144" s="278"/>
      <c r="I144" s="278"/>
      <c r="J144" s="278"/>
      <c r="K144" s="278"/>
    </row>
    <row r="145" spans="5:11">
      <c r="E145" s="278"/>
      <c r="F145" s="278"/>
      <c r="G145" s="278"/>
      <c r="H145" s="278"/>
      <c r="I145" s="278"/>
      <c r="J145" s="278"/>
      <c r="K145" s="278"/>
    </row>
    <row r="146" spans="5:11">
      <c r="E146" s="278"/>
      <c r="F146" s="278"/>
      <c r="G146" s="278"/>
      <c r="H146" s="278"/>
      <c r="I146" s="278"/>
      <c r="J146" s="278"/>
      <c r="K146" s="278"/>
    </row>
    <row r="147" spans="5:11">
      <c r="E147" s="278"/>
      <c r="F147" s="278"/>
      <c r="G147" s="278"/>
      <c r="H147" s="278"/>
      <c r="I147" s="278"/>
      <c r="J147" s="278"/>
      <c r="K147" s="278"/>
    </row>
    <row r="148" spans="5:11">
      <c r="E148" s="278"/>
      <c r="F148" s="278"/>
      <c r="G148" s="278"/>
      <c r="H148" s="278"/>
      <c r="I148" s="278"/>
      <c r="J148" s="278"/>
      <c r="K148" s="278"/>
    </row>
    <row r="149" spans="5:11">
      <c r="E149" s="278"/>
      <c r="F149" s="278"/>
      <c r="G149" s="278"/>
      <c r="H149" s="278"/>
      <c r="I149" s="278"/>
      <c r="J149" s="278"/>
      <c r="K149" s="278"/>
    </row>
    <row r="150" spans="5:11">
      <c r="E150" s="278"/>
      <c r="F150" s="278"/>
      <c r="G150" s="278"/>
      <c r="H150" s="278"/>
      <c r="I150" s="278"/>
      <c r="J150" s="278"/>
      <c r="K150" s="278"/>
    </row>
    <row r="151" spans="5:11">
      <c r="E151" s="278"/>
      <c r="F151" s="278"/>
      <c r="G151" s="278"/>
      <c r="H151" s="278"/>
      <c r="I151" s="278"/>
      <c r="J151" s="278"/>
      <c r="K151" s="278"/>
    </row>
  </sheetData>
  <mergeCells count="42">
    <mergeCell ref="G54:G55"/>
    <mergeCell ref="E136:H141"/>
    <mergeCell ref="J110:L113"/>
    <mergeCell ref="C132:D132"/>
    <mergeCell ref="C48:D48"/>
    <mergeCell ref="D94:E94"/>
    <mergeCell ref="D95:E95"/>
    <mergeCell ref="D100:E100"/>
    <mergeCell ref="D101:E101"/>
    <mergeCell ref="I54:I55"/>
    <mergeCell ref="D67:H67"/>
    <mergeCell ref="F54:F55"/>
    <mergeCell ref="C52:D52"/>
    <mergeCell ref="H54:H55"/>
    <mergeCell ref="D54:E55"/>
    <mergeCell ref="D81:E81"/>
    <mergeCell ref="D76:E76"/>
    <mergeCell ref="D77:E77"/>
    <mergeCell ref="D78:E78"/>
    <mergeCell ref="D79:E79"/>
    <mergeCell ref="C7:E7"/>
    <mergeCell ref="C8:E8"/>
    <mergeCell ref="C9:E9"/>
    <mergeCell ref="C29:E29"/>
    <mergeCell ref="C35:E35"/>
    <mergeCell ref="D72:E72"/>
    <mergeCell ref="D73:E73"/>
    <mergeCell ref="D74:E74"/>
    <mergeCell ref="D75:E75"/>
    <mergeCell ref="D71:E71"/>
    <mergeCell ref="D80:E80"/>
    <mergeCell ref="D96:E96"/>
    <mergeCell ref="D97:E97"/>
    <mergeCell ref="D98:E98"/>
    <mergeCell ref="D99:E99"/>
    <mergeCell ref="D83:E83"/>
    <mergeCell ref="D90:E90"/>
    <mergeCell ref="D91:E91"/>
    <mergeCell ref="D92:E92"/>
    <mergeCell ref="D93:E93"/>
    <mergeCell ref="D82:E82"/>
    <mergeCell ref="D84:E84"/>
  </mergeCells>
  <phoneticPr fontId="14" type="noConversion"/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F8950-5BA2-47EE-A881-6EE887FFFAFE}">
  <sheetPr>
    <tabColor theme="0" tint="-0.34998626667073579"/>
  </sheetPr>
  <dimension ref="A2:P205"/>
  <sheetViews>
    <sheetView showGridLines="0" topLeftCell="A11" zoomScale="80" zoomScaleNormal="80" workbookViewId="0">
      <selection activeCell="R27" sqref="R27"/>
    </sheetView>
  </sheetViews>
  <sheetFormatPr defaultColWidth="11.42578125" defaultRowHeight="13.15"/>
  <cols>
    <col min="1" max="1" width="7.42578125" style="8" customWidth="1"/>
    <col min="2" max="2" width="3.42578125" style="8" customWidth="1"/>
    <col min="3" max="3" width="34.85546875" style="8" customWidth="1"/>
    <col min="4" max="4" width="16.85546875" style="8" customWidth="1"/>
    <col min="5" max="5" width="17" style="8" customWidth="1"/>
    <col min="6" max="15" width="22.7109375" style="8" customWidth="1"/>
    <col min="16" max="16" width="22.5703125" style="8" customWidth="1"/>
    <col min="17" max="17" width="17.85546875" style="8" customWidth="1"/>
    <col min="18" max="18" width="16.7109375" style="8" customWidth="1"/>
    <col min="19" max="19" width="15.140625" style="8" customWidth="1"/>
    <col min="20" max="16384" width="11.42578125" style="8"/>
  </cols>
  <sheetData>
    <row r="2" spans="1:16">
      <c r="C2" s="54" t="s">
        <v>269</v>
      </c>
      <c r="D2" s="54"/>
      <c r="E2" s="9"/>
      <c r="F2" s="9"/>
      <c r="G2" s="9"/>
      <c r="H2" s="9"/>
      <c r="I2" s="9"/>
    </row>
    <row r="3" spans="1:16">
      <c r="C3" s="14"/>
      <c r="D3" s="14"/>
      <c r="E3" s="14"/>
      <c r="F3" s="14"/>
      <c r="G3" s="14"/>
    </row>
    <row r="4" spans="1:16">
      <c r="C4" s="32" t="s">
        <v>270</v>
      </c>
      <c r="D4" s="55">
        <v>0</v>
      </c>
      <c r="E4" s="29"/>
    </row>
    <row r="6" spans="1:16">
      <c r="A6" s="9" t="s">
        <v>90</v>
      </c>
      <c r="B6" s="9">
        <v>30</v>
      </c>
      <c r="C6" s="9" t="s">
        <v>271</v>
      </c>
      <c r="F6" s="56"/>
      <c r="G6" s="56"/>
      <c r="H6" s="56"/>
      <c r="I6" s="56"/>
      <c r="J6" s="56"/>
    </row>
    <row r="7" spans="1:16">
      <c r="A7" s="9"/>
      <c r="B7" s="9"/>
      <c r="C7" s="9"/>
    </row>
    <row r="8" spans="1:16">
      <c r="D8" s="434" t="s">
        <v>272</v>
      </c>
      <c r="E8" s="435"/>
      <c r="F8" s="57" t="s">
        <v>273</v>
      </c>
      <c r="G8" s="57" t="s">
        <v>273</v>
      </c>
      <c r="H8" s="57" t="s">
        <v>273</v>
      </c>
      <c r="I8" s="57" t="s">
        <v>273</v>
      </c>
      <c r="J8" s="57" t="s">
        <v>273</v>
      </c>
      <c r="K8" s="57" t="s">
        <v>273</v>
      </c>
      <c r="L8" s="57" t="s">
        <v>273</v>
      </c>
      <c r="M8" s="57" t="s">
        <v>273</v>
      </c>
      <c r="N8" s="57" t="s">
        <v>273</v>
      </c>
      <c r="O8" s="57" t="s">
        <v>273</v>
      </c>
      <c r="P8" s="266"/>
    </row>
    <row r="9" spans="1:16">
      <c r="D9" s="436"/>
      <c r="E9" s="437"/>
      <c r="F9" s="58">
        <f>D4+1</f>
        <v>1</v>
      </c>
      <c r="G9" s="58">
        <f t="shared" ref="G9:O9" si="0">F9+1</f>
        <v>2</v>
      </c>
      <c r="H9" s="58">
        <f t="shared" si="0"/>
        <v>3</v>
      </c>
      <c r="I9" s="58">
        <f t="shared" si="0"/>
        <v>4</v>
      </c>
      <c r="J9" s="58">
        <f t="shared" si="0"/>
        <v>5</v>
      </c>
      <c r="K9" s="58">
        <f t="shared" si="0"/>
        <v>6</v>
      </c>
      <c r="L9" s="58">
        <f t="shared" si="0"/>
        <v>7</v>
      </c>
      <c r="M9" s="58">
        <f t="shared" si="0"/>
        <v>8</v>
      </c>
      <c r="N9" s="58">
        <f t="shared" si="0"/>
        <v>9</v>
      </c>
      <c r="O9" s="58">
        <f t="shared" si="0"/>
        <v>10</v>
      </c>
      <c r="P9" s="266"/>
    </row>
    <row r="10" spans="1:16">
      <c r="C10" s="18" t="s">
        <v>274</v>
      </c>
      <c r="D10" s="438"/>
      <c r="E10" s="438"/>
      <c r="F10" s="60">
        <f>'COSTOS Y GASTOS'!D77</f>
        <v>6522888</v>
      </c>
      <c r="G10" s="60">
        <f t="shared" ref="G10:O10" si="1">F10*(1+G11)</f>
        <v>7116470.8080000002</v>
      </c>
      <c r="H10" s="60">
        <f t="shared" si="1"/>
        <v>7764069.6515279999</v>
      </c>
      <c r="I10" s="60">
        <f t="shared" si="1"/>
        <v>8470599.9898170475</v>
      </c>
      <c r="J10" s="60">
        <f t="shared" si="1"/>
        <v>9241424.5888903979</v>
      </c>
      <c r="K10" s="60">
        <f t="shared" si="1"/>
        <v>10082394.226479424</v>
      </c>
      <c r="L10" s="60">
        <f t="shared" si="1"/>
        <v>10999892.101089051</v>
      </c>
      <c r="M10" s="60">
        <f t="shared" si="1"/>
        <v>12000882.282288155</v>
      </c>
      <c r="N10" s="60">
        <f t="shared" si="1"/>
        <v>13092962.569976376</v>
      </c>
      <c r="O10" s="60">
        <f t="shared" si="1"/>
        <v>14284422.163844226</v>
      </c>
      <c r="P10" s="266"/>
    </row>
    <row r="11" spans="1:16">
      <c r="C11" s="440" t="s">
        <v>275</v>
      </c>
      <c r="D11" s="441"/>
      <c r="E11" s="441"/>
      <c r="F11" s="442"/>
      <c r="G11" s="274">
        <v>9.0999999999999998E-2</v>
      </c>
      <c r="H11" s="274">
        <v>9.0999999999999998E-2</v>
      </c>
      <c r="I11" s="274">
        <v>9.0999999999999998E-2</v>
      </c>
      <c r="J11" s="274">
        <v>9.0999999999999998E-2</v>
      </c>
      <c r="K11" s="274">
        <v>9.0999999999999998E-2</v>
      </c>
      <c r="L11" s="274">
        <v>9.0999999999999998E-2</v>
      </c>
      <c r="M11" s="274">
        <v>9.0999999999999998E-2</v>
      </c>
      <c r="N11" s="274">
        <v>9.0999999999999998E-2</v>
      </c>
      <c r="O11" s="274">
        <v>9.0999999999999998E-2</v>
      </c>
      <c r="P11" s="266"/>
    </row>
    <row r="12" spans="1:16">
      <c r="P12" s="266"/>
    </row>
    <row r="13" spans="1:16">
      <c r="F13" s="375"/>
      <c r="G13" s="376"/>
      <c r="I13" s="240"/>
      <c r="P13" s="266"/>
    </row>
    <row r="14" spans="1:16">
      <c r="P14" s="266"/>
    </row>
    <row r="15" spans="1:16">
      <c r="A15" s="9" t="s">
        <v>90</v>
      </c>
      <c r="B15" s="9">
        <v>31</v>
      </c>
      <c r="C15" s="9" t="s">
        <v>276</v>
      </c>
      <c r="J15" s="275"/>
      <c r="P15" s="266"/>
    </row>
    <row r="16" spans="1:16">
      <c r="J16" s="275"/>
      <c r="P16" s="266"/>
    </row>
    <row r="17" spans="1:16">
      <c r="C17" s="32" t="s">
        <v>277</v>
      </c>
      <c r="D17" s="445">
        <f>'COSTOS RESUMEN'!G40</f>
        <v>5644.3967707831262</v>
      </c>
      <c r="E17" s="445"/>
      <c r="J17" s="275"/>
      <c r="P17" s="266"/>
    </row>
    <row r="18" spans="1:16">
      <c r="C18" s="32" t="s">
        <v>278</v>
      </c>
      <c r="D18" s="439">
        <v>0.95</v>
      </c>
      <c r="E18" s="439"/>
      <c r="J18" s="275"/>
    </row>
    <row r="19" spans="1:16">
      <c r="C19" s="32" t="s">
        <v>279</v>
      </c>
      <c r="D19" s="464">
        <f>D17/(1-D18)</f>
        <v>112887.93541566242</v>
      </c>
      <c r="E19" s="464"/>
      <c r="J19" s="275"/>
    </row>
    <row r="20" spans="1:16">
      <c r="J20" s="275"/>
    </row>
    <row r="21" spans="1:16">
      <c r="C21" s="32" t="s">
        <v>280</v>
      </c>
      <c r="D21" s="479">
        <v>120000</v>
      </c>
      <c r="E21" s="480"/>
      <c r="F21" s="443" t="s">
        <v>281</v>
      </c>
      <c r="G21" s="444"/>
      <c r="H21" s="444"/>
      <c r="I21" s="9"/>
      <c r="J21" s="275"/>
    </row>
    <row r="22" spans="1:16">
      <c r="C22" s="32" t="s">
        <v>282</v>
      </c>
      <c r="D22" s="479">
        <f>+D21*120%</f>
        <v>144000</v>
      </c>
      <c r="E22" s="480"/>
      <c r="F22" s="9"/>
      <c r="J22" s="275"/>
    </row>
    <row r="23" spans="1:16">
      <c r="C23" s="32" t="s">
        <v>283</v>
      </c>
      <c r="D23" s="479">
        <f>+D22*120%</f>
        <v>172800</v>
      </c>
      <c r="E23" s="480"/>
      <c r="G23" s="20">
        <f>+AVERAGE(D21,D22,D23,D24,D25,D26)</f>
        <v>198598.39999999999</v>
      </c>
      <c r="H23" s="18" t="s">
        <v>284</v>
      </c>
      <c r="J23" s="275"/>
    </row>
    <row r="24" spans="1:16">
      <c r="C24" s="32" t="s">
        <v>285</v>
      </c>
      <c r="D24" s="479">
        <f>+D23*120%</f>
        <v>207360</v>
      </c>
      <c r="E24" s="480"/>
      <c r="J24" s="275"/>
    </row>
    <row r="25" spans="1:16">
      <c r="C25" s="32" t="s">
        <v>286</v>
      </c>
      <c r="D25" s="479">
        <f>+D24*120%</f>
        <v>248832</v>
      </c>
      <c r="E25" s="480"/>
    </row>
    <row r="26" spans="1:16">
      <c r="C26" s="32" t="s">
        <v>287</v>
      </c>
      <c r="D26" s="479">
        <f>+D25*120%</f>
        <v>298598.39999999997</v>
      </c>
      <c r="E26" s="480"/>
    </row>
    <row r="27" spans="1:16">
      <c r="C27" s="9"/>
      <c r="D27" s="31"/>
      <c r="E27"/>
    </row>
    <row r="28" spans="1:16">
      <c r="A28" s="9" t="s">
        <v>90</v>
      </c>
      <c r="B28" s="9">
        <v>32</v>
      </c>
      <c r="C28" s="9" t="s">
        <v>288</v>
      </c>
      <c r="G28" s="10"/>
      <c r="H28" s="10"/>
      <c r="I28" s="10"/>
      <c r="J28" s="10"/>
    </row>
    <row r="29" spans="1:16">
      <c r="A29" s="9"/>
      <c r="C29" s="9"/>
    </row>
    <row r="30" spans="1:16">
      <c r="A30" s="9"/>
      <c r="C30" s="61"/>
      <c r="D30" s="26"/>
      <c r="E30" s="26"/>
      <c r="F30" s="62" t="s">
        <v>273</v>
      </c>
      <c r="G30" s="62" t="s">
        <v>273</v>
      </c>
      <c r="H30" s="62" t="s">
        <v>273</v>
      </c>
      <c r="I30" s="62" t="s">
        <v>273</v>
      </c>
      <c r="J30" s="62" t="s">
        <v>273</v>
      </c>
      <c r="K30" s="62" t="s">
        <v>273</v>
      </c>
      <c r="L30" s="62" t="s">
        <v>273</v>
      </c>
      <c r="M30" s="62" t="s">
        <v>273</v>
      </c>
      <c r="N30" s="62" t="s">
        <v>273</v>
      </c>
      <c r="O30" s="62" t="s">
        <v>273</v>
      </c>
    </row>
    <row r="31" spans="1:16">
      <c r="C31" s="26"/>
      <c r="D31" s="26"/>
      <c r="E31" s="26"/>
      <c r="F31" s="63">
        <f t="shared" ref="F31:O31" si="2">F9</f>
        <v>1</v>
      </c>
      <c r="G31" s="63">
        <f t="shared" si="2"/>
        <v>2</v>
      </c>
      <c r="H31" s="63">
        <f t="shared" si="2"/>
        <v>3</v>
      </c>
      <c r="I31" s="63">
        <f t="shared" si="2"/>
        <v>4</v>
      </c>
      <c r="J31" s="63">
        <f t="shared" si="2"/>
        <v>5</v>
      </c>
      <c r="K31" s="63">
        <f t="shared" si="2"/>
        <v>6</v>
      </c>
      <c r="L31" s="63">
        <f t="shared" si="2"/>
        <v>7</v>
      </c>
      <c r="M31" s="63">
        <f t="shared" si="2"/>
        <v>8</v>
      </c>
      <c r="N31" s="63">
        <f t="shared" si="2"/>
        <v>9</v>
      </c>
      <c r="O31" s="63">
        <f t="shared" si="2"/>
        <v>10</v>
      </c>
    </row>
    <row r="32" spans="1:16">
      <c r="C32" s="461" t="s">
        <v>289</v>
      </c>
      <c r="D32" s="462"/>
      <c r="E32" s="463"/>
      <c r="F32" s="20">
        <f>F10*$D$21</f>
        <v>782746560000</v>
      </c>
      <c r="G32" s="20">
        <f>G10*$D$22</f>
        <v>1024771796352</v>
      </c>
      <c r="H32" s="20">
        <f>H10*$D$23</f>
        <v>1341631235784.0383</v>
      </c>
      <c r="I32" s="20">
        <f>I10*$D$24</f>
        <v>1756463613888.4629</v>
      </c>
      <c r="J32" s="20">
        <f>J10*$D$25</f>
        <v>2299562163302.7754</v>
      </c>
      <c r="K32" s="20">
        <f>K10*$D$26</f>
        <v>3010586784195.9932</v>
      </c>
      <c r="L32" s="20">
        <f>L10*$D$26</f>
        <v>3284550181557.8286</v>
      </c>
      <c r="M32" s="20">
        <f>M10*$D$26</f>
        <v>3583444248079.5908</v>
      </c>
      <c r="N32" s="20">
        <f>N10*$D$26</f>
        <v>3909537674654.8335</v>
      </c>
      <c r="O32" s="20">
        <f>O10*$D$26</f>
        <v>4265305603048.4233</v>
      </c>
    </row>
    <row r="33" spans="3:15">
      <c r="C33" s="446" t="s">
        <v>290</v>
      </c>
      <c r="D33" s="447"/>
      <c r="E33" s="448"/>
      <c r="F33" s="64">
        <f t="shared" ref="F33:O33" si="3">SUM(F32:F32)</f>
        <v>782746560000</v>
      </c>
      <c r="G33" s="64">
        <f t="shared" si="3"/>
        <v>1024771796352</v>
      </c>
      <c r="H33" s="64">
        <f t="shared" si="3"/>
        <v>1341631235784.0383</v>
      </c>
      <c r="I33" s="64">
        <f t="shared" si="3"/>
        <v>1756463613888.4629</v>
      </c>
      <c r="J33" s="64">
        <f t="shared" si="3"/>
        <v>2299562163302.7754</v>
      </c>
      <c r="K33" s="64">
        <f t="shared" si="3"/>
        <v>3010586784195.9932</v>
      </c>
      <c r="L33" s="64">
        <f t="shared" si="3"/>
        <v>3284550181557.8286</v>
      </c>
      <c r="M33" s="64">
        <f t="shared" si="3"/>
        <v>3583444248079.5908</v>
      </c>
      <c r="N33" s="64">
        <f t="shared" si="3"/>
        <v>3909537674654.8335</v>
      </c>
      <c r="O33" s="64">
        <f t="shared" si="3"/>
        <v>4265305603048.4233</v>
      </c>
    </row>
    <row r="34" spans="3:15" ht="4.5" customHeight="1">
      <c r="K34" s="10"/>
      <c r="L34" s="10"/>
    </row>
    <row r="35" spans="3:15" ht="3.75" customHeight="1">
      <c r="G35" s="10"/>
      <c r="K35" s="10"/>
      <c r="L35" s="10"/>
    </row>
    <row r="36" spans="3:15">
      <c r="C36" s="65" t="s">
        <v>179</v>
      </c>
      <c r="D36" s="66" t="s">
        <v>180</v>
      </c>
      <c r="E36" s="67"/>
      <c r="F36" s="20">
        <f>'COSTOS Y GASTOS'!J25</f>
        <v>206239620</v>
      </c>
      <c r="G36" s="20">
        <f t="shared" ref="G36:O36" si="4">F36*1.03</f>
        <v>212426808.59999999</v>
      </c>
      <c r="H36" s="20">
        <f t="shared" si="4"/>
        <v>218799612.85800001</v>
      </c>
      <c r="I36" s="20">
        <f t="shared" si="4"/>
        <v>225363601.24374002</v>
      </c>
      <c r="J36" s="20">
        <f t="shared" si="4"/>
        <v>232124509.28105223</v>
      </c>
      <c r="K36" s="20">
        <f t="shared" si="4"/>
        <v>239088244.5594838</v>
      </c>
      <c r="L36" s="20">
        <f t="shared" si="4"/>
        <v>246260891.89626831</v>
      </c>
      <c r="M36" s="20">
        <f t="shared" si="4"/>
        <v>253648718.65315637</v>
      </c>
      <c r="N36" s="20">
        <f t="shared" si="4"/>
        <v>261258180.21275106</v>
      </c>
      <c r="O36" s="20">
        <f t="shared" si="4"/>
        <v>269095925.61913359</v>
      </c>
    </row>
    <row r="37" spans="3:15">
      <c r="C37" s="65" t="s">
        <v>181</v>
      </c>
      <c r="D37" s="66" t="s">
        <v>182</v>
      </c>
      <c r="E37" s="67"/>
      <c r="F37" s="20">
        <f>(F10*'COSTOS Y GASTOS'!$H$74)</f>
        <v>36669067180.800003</v>
      </c>
      <c r="G37" s="20">
        <f>(G10*'COSTOS Y GASTOS'!$H$74)</f>
        <v>40005952294.2528</v>
      </c>
      <c r="H37" s="20">
        <f>(H10*'COSTOS Y GASTOS'!$H$74)</f>
        <v>43646493953.029808</v>
      </c>
      <c r="I37" s="20">
        <f>(I10*'COSTOS Y GASTOS'!$H$74)</f>
        <v>47618324902.755516</v>
      </c>
      <c r="J37" s="20">
        <f>(J10*'COSTOS Y GASTOS'!$H$74)</f>
        <v>51951592468.906265</v>
      </c>
      <c r="K37" s="20">
        <f>(K10*'COSTOS Y GASTOS'!$H$74)</f>
        <v>56679187383.576736</v>
      </c>
      <c r="L37" s="20">
        <f>(L10*'COSTOS Y GASTOS'!$H$74)</f>
        <v>61836993435.482216</v>
      </c>
      <c r="M37" s="20">
        <f>(M10*'COSTOS Y GASTOS'!$H$74)</f>
        <v>67464159838.111092</v>
      </c>
      <c r="N37" s="20">
        <f>(N10*'COSTOS Y GASTOS'!$H$74)</f>
        <v>73603398383.379196</v>
      </c>
      <c r="O37" s="20">
        <f>(O10*'COSTOS Y GASTOS'!$H$74)</f>
        <v>80301307636.266708</v>
      </c>
    </row>
    <row r="38" spans="3:15">
      <c r="C38" s="19" t="s">
        <v>291</v>
      </c>
      <c r="D38" s="66" t="s">
        <v>266</v>
      </c>
      <c r="E38" s="67"/>
      <c r="F38" s="20">
        <f>'COSTOS RESUMEN'!F11</f>
        <v>129262297.59999999</v>
      </c>
      <c r="G38" s="23">
        <f t="shared" ref="G38:O38" si="5">F38*1.03</f>
        <v>133140166.528</v>
      </c>
      <c r="H38" s="23">
        <f t="shared" si="5"/>
        <v>137134371.52384001</v>
      </c>
      <c r="I38" s="23">
        <f t="shared" si="5"/>
        <v>141248402.66955522</v>
      </c>
      <c r="J38" s="23">
        <f t="shared" si="5"/>
        <v>145485854.74964187</v>
      </c>
      <c r="K38" s="23">
        <f t="shared" si="5"/>
        <v>149850430.39213112</v>
      </c>
      <c r="L38" s="23">
        <f t="shared" si="5"/>
        <v>154345943.30389506</v>
      </c>
      <c r="M38" s="23">
        <f t="shared" si="5"/>
        <v>158976321.60301191</v>
      </c>
      <c r="N38" s="23">
        <f t="shared" si="5"/>
        <v>163745611.25110227</v>
      </c>
      <c r="O38" s="23">
        <f t="shared" si="5"/>
        <v>168657979.58863536</v>
      </c>
    </row>
    <row r="39" spans="3:15">
      <c r="C39" s="19" t="s">
        <v>292</v>
      </c>
      <c r="D39" s="66" t="s">
        <v>268</v>
      </c>
      <c r="E39" s="68"/>
      <c r="F39" s="20">
        <f>'COSTOS RESUMEN'!F28</f>
        <v>6470400</v>
      </c>
      <c r="G39" s="20">
        <f t="shared" ref="G39:O39" si="6">($F$39/$F$10)*G10</f>
        <v>7059206.4000000004</v>
      </c>
      <c r="H39" s="20">
        <f t="shared" si="6"/>
        <v>7701594.1824000003</v>
      </c>
      <c r="I39" s="20">
        <f t="shared" si="6"/>
        <v>8402439.2529983986</v>
      </c>
      <c r="J39" s="20">
        <f t="shared" si="6"/>
        <v>9167061.2250212524</v>
      </c>
      <c r="K39" s="20">
        <f t="shared" si="6"/>
        <v>10001263.796498187</v>
      </c>
      <c r="L39" s="20">
        <f t="shared" si="6"/>
        <v>10911378.801979521</v>
      </c>
      <c r="M39" s="20">
        <f t="shared" si="6"/>
        <v>11904314.272959657</v>
      </c>
      <c r="N39" s="20">
        <f t="shared" si="6"/>
        <v>12987606.871798987</v>
      </c>
      <c r="O39" s="20">
        <f t="shared" si="6"/>
        <v>14169479.097132694</v>
      </c>
    </row>
    <row r="40" spans="3:15">
      <c r="C40" s="69" t="s">
        <v>293</v>
      </c>
      <c r="D40" s="70"/>
      <c r="E40" s="220"/>
      <c r="F40" s="71">
        <f t="shared" ref="F40:O40" si="7">SUM(F36:F39)</f>
        <v>37011039498.400002</v>
      </c>
      <c r="G40" s="71">
        <f t="shared" si="7"/>
        <v>40358578475.7808</v>
      </c>
      <c r="H40" s="71">
        <f t="shared" si="7"/>
        <v>44010129531.594055</v>
      </c>
      <c r="I40" s="71">
        <f t="shared" si="7"/>
        <v>47993339345.921806</v>
      </c>
      <c r="J40" s="71">
        <f t="shared" si="7"/>
        <v>52338369894.16198</v>
      </c>
      <c r="K40" s="71">
        <f t="shared" si="7"/>
        <v>57078127322.324852</v>
      </c>
      <c r="L40" s="71">
        <f t="shared" si="7"/>
        <v>62248511649.48436</v>
      </c>
      <c r="M40" s="71">
        <f t="shared" si="7"/>
        <v>67888689192.640221</v>
      </c>
      <c r="N40" s="71">
        <f t="shared" si="7"/>
        <v>74041389781.714844</v>
      </c>
      <c r="O40" s="71">
        <f t="shared" si="7"/>
        <v>80753231020.571625</v>
      </c>
    </row>
    <row r="41" spans="3:15" ht="4.5" customHeight="1">
      <c r="C41" s="9"/>
      <c r="D41" s="30"/>
      <c r="E41" s="72"/>
      <c r="F41" s="31"/>
      <c r="G41" s="31"/>
      <c r="H41" s="31"/>
      <c r="I41" s="31"/>
      <c r="J41" s="31"/>
      <c r="K41" s="10"/>
      <c r="L41" s="10"/>
    </row>
    <row r="42" spans="3:15">
      <c r="C42" s="69" t="s">
        <v>294</v>
      </c>
      <c r="D42" s="70"/>
      <c r="E42" s="73"/>
      <c r="F42" s="64">
        <f t="shared" ref="F42:O42" si="8">F33-F40</f>
        <v>745735520501.59998</v>
      </c>
      <c r="G42" s="64">
        <f t="shared" si="8"/>
        <v>984413217876.21924</v>
      </c>
      <c r="H42" s="64">
        <f t="shared" si="8"/>
        <v>1297621106252.4443</v>
      </c>
      <c r="I42" s="64">
        <f t="shared" si="8"/>
        <v>1708470274542.541</v>
      </c>
      <c r="J42" s="64">
        <f t="shared" si="8"/>
        <v>2247223793408.6133</v>
      </c>
      <c r="K42" s="64">
        <f t="shared" si="8"/>
        <v>2953508656873.6685</v>
      </c>
      <c r="L42" s="64">
        <f t="shared" si="8"/>
        <v>3222301669908.3442</v>
      </c>
      <c r="M42" s="64">
        <f t="shared" si="8"/>
        <v>3515555558886.9507</v>
      </c>
      <c r="N42" s="64">
        <f t="shared" si="8"/>
        <v>3835496284873.1187</v>
      </c>
      <c r="O42" s="64">
        <f t="shared" si="8"/>
        <v>4184552372027.8516</v>
      </c>
    </row>
    <row r="43" spans="3:15" ht="5.25" customHeight="1">
      <c r="K43" s="10"/>
      <c r="L43" s="10"/>
    </row>
    <row r="44" spans="3:15">
      <c r="C44" s="19" t="s">
        <v>295</v>
      </c>
      <c r="D44" s="74" t="s">
        <v>198</v>
      </c>
      <c r="E44" s="75"/>
      <c r="F44" s="23">
        <f>'COSTOS Y GASTOS'!J118</f>
        <v>65801736</v>
      </c>
      <c r="G44" s="23">
        <f>F44*1.03</f>
        <v>67775788.079999998</v>
      </c>
      <c r="H44" s="23">
        <f t="shared" ref="H44:O46" si="9">G44*1.03</f>
        <v>69809061.722399995</v>
      </c>
      <c r="I44" s="23">
        <f t="shared" si="9"/>
        <v>71903333.574072003</v>
      </c>
      <c r="J44" s="23">
        <f t="shared" si="9"/>
        <v>74060433.581294164</v>
      </c>
      <c r="K44" s="23">
        <f t="shared" si="9"/>
        <v>76282246.588732988</v>
      </c>
      <c r="L44" s="23">
        <f t="shared" si="9"/>
        <v>78570713.986394987</v>
      </c>
      <c r="M44" s="23">
        <f t="shared" si="9"/>
        <v>80927835.405986845</v>
      </c>
      <c r="N44" s="23">
        <f t="shared" si="9"/>
        <v>83355670.468166456</v>
      </c>
      <c r="O44" s="23">
        <f t="shared" si="9"/>
        <v>85856340.58221145</v>
      </c>
    </row>
    <row r="45" spans="3:15">
      <c r="C45" s="19" t="s">
        <v>187</v>
      </c>
      <c r="D45" s="74" t="s">
        <v>200</v>
      </c>
      <c r="E45" s="75"/>
      <c r="F45" s="23">
        <f>'COSTOS Y GASTOS'!F141</f>
        <v>29785483.300000001</v>
      </c>
      <c r="G45" s="23">
        <f>F45*1.03</f>
        <v>30679047.799000002</v>
      </c>
      <c r="H45" s="23">
        <f t="shared" si="9"/>
        <v>31599419.232970003</v>
      </c>
      <c r="I45" s="23">
        <f t="shared" si="9"/>
        <v>32547401.809959102</v>
      </c>
      <c r="J45" s="23">
        <f t="shared" si="9"/>
        <v>33523823.864257876</v>
      </c>
      <c r="K45" s="23">
        <f t="shared" si="9"/>
        <v>34529538.580185615</v>
      </c>
      <c r="L45" s="23">
        <f t="shared" si="9"/>
        <v>35565424.737591185</v>
      </c>
      <c r="M45" s="23">
        <f t="shared" si="9"/>
        <v>36632387.479718924</v>
      </c>
      <c r="N45" s="23">
        <f t="shared" si="9"/>
        <v>37731359.104110494</v>
      </c>
      <c r="O45" s="23">
        <f t="shared" si="9"/>
        <v>38863299.877233811</v>
      </c>
    </row>
    <row r="46" spans="3:15">
      <c r="C46" s="16" t="s">
        <v>296</v>
      </c>
      <c r="D46" s="76" t="s">
        <v>201</v>
      </c>
      <c r="E46" s="77"/>
      <c r="F46" s="23">
        <f>'COSTOS Y GASTOS'!J152</f>
        <v>46352460</v>
      </c>
      <c r="G46" s="23">
        <f>F46*1.03</f>
        <v>47743033.800000004</v>
      </c>
      <c r="H46" s="23">
        <f t="shared" si="9"/>
        <v>49175324.814000003</v>
      </c>
      <c r="I46" s="23">
        <f t="shared" si="9"/>
        <v>50650584.558420002</v>
      </c>
      <c r="J46" s="23">
        <f t="shared" si="9"/>
        <v>52170102.095172606</v>
      </c>
      <c r="K46" s="23">
        <f t="shared" si="9"/>
        <v>53735205.158027783</v>
      </c>
      <c r="L46" s="23">
        <f t="shared" si="9"/>
        <v>55347261.312768616</v>
      </c>
      <c r="M46" s="23">
        <f t="shared" si="9"/>
        <v>57007679.152151674</v>
      </c>
      <c r="N46" s="23">
        <f t="shared" si="9"/>
        <v>58717909.526716225</v>
      </c>
      <c r="O46" s="23">
        <f t="shared" si="9"/>
        <v>60479446.81251771</v>
      </c>
    </row>
    <row r="47" spans="3:15">
      <c r="C47" s="69" t="s">
        <v>297</v>
      </c>
      <c r="D47" s="70"/>
      <c r="E47" s="220"/>
      <c r="F47" s="71">
        <f t="shared" ref="F47:O47" si="10">F44+F45+F46</f>
        <v>141939679.30000001</v>
      </c>
      <c r="G47" s="71">
        <f t="shared" si="10"/>
        <v>146197869.67900002</v>
      </c>
      <c r="H47" s="71">
        <f t="shared" si="10"/>
        <v>150583805.76936999</v>
      </c>
      <c r="I47" s="71">
        <f t="shared" si="10"/>
        <v>155101319.94245112</v>
      </c>
      <c r="J47" s="71">
        <f t="shared" si="10"/>
        <v>159754359.54072464</v>
      </c>
      <c r="K47" s="71">
        <f t="shared" si="10"/>
        <v>164546990.32694638</v>
      </c>
      <c r="L47" s="71">
        <f t="shared" si="10"/>
        <v>169483400.03675479</v>
      </c>
      <c r="M47" s="71">
        <f t="shared" si="10"/>
        <v>174567902.03785744</v>
      </c>
      <c r="N47" s="71">
        <f t="shared" si="10"/>
        <v>179804939.09899318</v>
      </c>
      <c r="O47" s="71">
        <f t="shared" si="10"/>
        <v>185199087.27196297</v>
      </c>
    </row>
    <row r="48" spans="3:15" ht="4.5" customHeight="1">
      <c r="C48" s="9"/>
      <c r="D48" s="30"/>
      <c r="E48" s="72"/>
      <c r="F48" s="31"/>
      <c r="G48" s="31"/>
      <c r="H48" s="31"/>
      <c r="I48" s="31"/>
      <c r="J48" s="31"/>
      <c r="K48" s="10"/>
      <c r="L48" s="10"/>
    </row>
    <row r="49" spans="3:15" ht="3" customHeight="1">
      <c r="G49" s="10"/>
      <c r="K49" s="10"/>
      <c r="L49" s="10"/>
    </row>
    <row r="50" spans="3:15" ht="13.5" customHeight="1">
      <c r="C50" s="78" t="s">
        <v>298</v>
      </c>
      <c r="D50" s="73"/>
      <c r="E50" s="79"/>
      <c r="F50" s="64">
        <f t="shared" ref="F50:O50" si="11">F42-F47</f>
        <v>745593580822.29993</v>
      </c>
      <c r="G50" s="64">
        <f t="shared" si="11"/>
        <v>984267020006.54028</v>
      </c>
      <c r="H50" s="64">
        <f t="shared" si="11"/>
        <v>1297470522446.675</v>
      </c>
      <c r="I50" s="64">
        <f t="shared" si="11"/>
        <v>1708315173222.5986</v>
      </c>
      <c r="J50" s="64">
        <f t="shared" si="11"/>
        <v>2247064039049.0728</v>
      </c>
      <c r="K50" s="64">
        <f t="shared" si="11"/>
        <v>2953344109883.3413</v>
      </c>
      <c r="L50" s="64">
        <f t="shared" si="11"/>
        <v>3222132186508.3076</v>
      </c>
      <c r="M50" s="64">
        <f t="shared" si="11"/>
        <v>3515380990984.9126</v>
      </c>
      <c r="N50" s="64">
        <f t="shared" si="11"/>
        <v>3835316479934.0195</v>
      </c>
      <c r="O50" s="64">
        <f t="shared" si="11"/>
        <v>4184367172940.5796</v>
      </c>
    </row>
    <row r="51" spans="3:15">
      <c r="C51" s="80" t="s">
        <v>202</v>
      </c>
      <c r="D51" s="81" t="s">
        <v>299</v>
      </c>
      <c r="E51" s="82"/>
      <c r="F51" s="20">
        <f>CRÉDITO!N14</f>
        <v>1206652847.6678517</v>
      </c>
      <c r="G51" s="20">
        <f>CRÉDITO!N15</f>
        <v>1053364814.9872508</v>
      </c>
      <c r="H51" s="20">
        <f>CRÉDITO!N16</f>
        <v>850966929.48212945</v>
      </c>
      <c r="I51" s="20">
        <f>CRÉDITO!N25</f>
        <v>0</v>
      </c>
      <c r="J51" s="20">
        <f>CRÉDITO!N26</f>
        <v>0</v>
      </c>
      <c r="K51" s="20">
        <f>CRÉDITO!O26</f>
        <v>0</v>
      </c>
      <c r="L51" s="20">
        <f>CRÉDITO!P26</f>
        <v>0</v>
      </c>
      <c r="M51" s="20">
        <f>CRÉDITO!Q18</f>
        <v>0</v>
      </c>
      <c r="N51" s="20">
        <f>CRÉDITO!R18</f>
        <v>0</v>
      </c>
      <c r="O51" s="20">
        <f>CRÉDITO!S18</f>
        <v>0</v>
      </c>
    </row>
    <row r="52" spans="3:15">
      <c r="C52" s="80" t="s">
        <v>219</v>
      </c>
      <c r="D52" s="83"/>
      <c r="E52" s="84"/>
      <c r="F52" s="20">
        <f t="shared" ref="F52:O52" si="12">(F33*0.004)</f>
        <v>3130986240</v>
      </c>
      <c r="G52" s="20">
        <f t="shared" si="12"/>
        <v>4099087185.408</v>
      </c>
      <c r="H52" s="20">
        <f t="shared" si="12"/>
        <v>5366524943.1361532</v>
      </c>
      <c r="I52" s="20">
        <f t="shared" si="12"/>
        <v>7025854455.5538521</v>
      </c>
      <c r="J52" s="20">
        <f t="shared" si="12"/>
        <v>9198248653.2111015</v>
      </c>
      <c r="K52" s="20">
        <f t="shared" si="12"/>
        <v>12042347136.783974</v>
      </c>
      <c r="L52" s="20">
        <f t="shared" si="12"/>
        <v>13138200726.231316</v>
      </c>
      <c r="M52" s="20">
        <f t="shared" si="12"/>
        <v>14333776992.318363</v>
      </c>
      <c r="N52" s="20">
        <f t="shared" si="12"/>
        <v>15638150698.619335</v>
      </c>
      <c r="O52" s="20">
        <f t="shared" si="12"/>
        <v>17061222412.193693</v>
      </c>
    </row>
    <row r="53" spans="3:15">
      <c r="C53" s="80" t="s">
        <v>300</v>
      </c>
      <c r="D53" s="85"/>
      <c r="E53" s="86"/>
      <c r="F53" s="20"/>
      <c r="G53" s="23"/>
      <c r="H53" s="23"/>
      <c r="I53" s="23"/>
      <c r="J53" s="23"/>
      <c r="K53" s="10"/>
      <c r="L53" s="10"/>
    </row>
    <row r="54" spans="3:15" hidden="1">
      <c r="F54" s="87"/>
      <c r="G54" s="87"/>
      <c r="H54" s="87"/>
      <c r="I54" s="87"/>
      <c r="J54" s="87"/>
      <c r="K54" s="10"/>
      <c r="L54" s="10"/>
    </row>
    <row r="55" spans="3:15">
      <c r="C55" s="69" t="s">
        <v>301</v>
      </c>
      <c r="D55" s="73"/>
      <c r="E55" s="73"/>
      <c r="F55" s="64">
        <f t="shared" ref="F55:O55" si="13">F50-F51-F52+F53</f>
        <v>741255941734.63208</v>
      </c>
      <c r="G55" s="64">
        <f t="shared" si="13"/>
        <v>979114568006.14502</v>
      </c>
      <c r="H55" s="64">
        <f t="shared" si="13"/>
        <v>1291253030574.0566</v>
      </c>
      <c r="I55" s="64">
        <f t="shared" si="13"/>
        <v>1701289318767.0447</v>
      </c>
      <c r="J55" s="64">
        <f t="shared" si="13"/>
        <v>2237865790395.8618</v>
      </c>
      <c r="K55" s="64">
        <f t="shared" si="13"/>
        <v>2941301762746.5571</v>
      </c>
      <c r="L55" s="64">
        <f t="shared" si="13"/>
        <v>3208993985782.0762</v>
      </c>
      <c r="M55" s="64">
        <f t="shared" si="13"/>
        <v>3501047213992.5942</v>
      </c>
      <c r="N55" s="64">
        <f t="shared" si="13"/>
        <v>3819678329235.4004</v>
      </c>
      <c r="O55" s="64">
        <f t="shared" si="13"/>
        <v>4167305950528.3857</v>
      </c>
    </row>
    <row r="56" spans="3:15" hidden="1">
      <c r="F56" s="87"/>
      <c r="G56" s="87"/>
      <c r="H56" s="87"/>
      <c r="I56" s="87"/>
      <c r="J56" s="87"/>
      <c r="K56" s="10"/>
      <c r="L56" s="10"/>
    </row>
    <row r="57" spans="3:15" ht="5.25" customHeight="1">
      <c r="K57" s="10"/>
      <c r="L57" s="10"/>
    </row>
    <row r="58" spans="3:15">
      <c r="C58" s="80" t="s">
        <v>302</v>
      </c>
      <c r="D58" s="88">
        <v>0.33</v>
      </c>
      <c r="E58" s="89"/>
      <c r="F58" s="23">
        <f>IF(F55&gt;0,F55*$D$58,0)</f>
        <v>244614460772.42859</v>
      </c>
      <c r="G58" s="20">
        <f t="shared" ref="G58:O58" si="14">IF(G55&gt;0,G55*$D$58,0)</f>
        <v>323107807442.02789</v>
      </c>
      <c r="H58" s="20">
        <f t="shared" si="14"/>
        <v>426113500089.43872</v>
      </c>
      <c r="I58" s="20">
        <f t="shared" si="14"/>
        <v>561425475193.12476</v>
      </c>
      <c r="J58" s="20">
        <f t="shared" si="14"/>
        <v>738495710830.6344</v>
      </c>
      <c r="K58" s="20">
        <f t="shared" si="14"/>
        <v>970629581706.36389</v>
      </c>
      <c r="L58" s="20">
        <f t="shared" si="14"/>
        <v>1058968015308.0852</v>
      </c>
      <c r="M58" s="20">
        <f t="shared" si="14"/>
        <v>1155345580617.5562</v>
      </c>
      <c r="N58" s="20">
        <f t="shared" si="14"/>
        <v>1260493848647.6821</v>
      </c>
      <c r="O58" s="20">
        <f t="shared" si="14"/>
        <v>1375210963674.3674</v>
      </c>
    </row>
    <row r="59" spans="3:15" hidden="1">
      <c r="F59" s="87"/>
      <c r="G59" s="87"/>
      <c r="H59" s="87"/>
      <c r="I59" s="87"/>
      <c r="J59" s="87"/>
      <c r="K59" s="10"/>
      <c r="L59" s="10"/>
    </row>
    <row r="60" spans="3:15" ht="5.25" customHeight="1">
      <c r="K60" s="10"/>
      <c r="L60" s="10"/>
    </row>
    <row r="61" spans="3:15">
      <c r="C61" s="69" t="s">
        <v>303</v>
      </c>
      <c r="D61" s="90"/>
      <c r="E61" s="91"/>
      <c r="F61" s="64">
        <f t="shared" ref="F61:O61" si="15">F55-F58</f>
        <v>496641480962.20349</v>
      </c>
      <c r="G61" s="64">
        <f t="shared" si="15"/>
        <v>656006760564.11719</v>
      </c>
      <c r="H61" s="64">
        <f t="shared" si="15"/>
        <v>865139530484.61792</v>
      </c>
      <c r="I61" s="64">
        <f t="shared" si="15"/>
        <v>1139863843573.9199</v>
      </c>
      <c r="J61" s="64">
        <f t="shared" si="15"/>
        <v>1499370079565.2275</v>
      </c>
      <c r="K61" s="64">
        <f t="shared" si="15"/>
        <v>1970672181040.1934</v>
      </c>
      <c r="L61" s="64">
        <f t="shared" si="15"/>
        <v>2150025970473.991</v>
      </c>
      <c r="M61" s="64">
        <f t="shared" si="15"/>
        <v>2345701633375.0381</v>
      </c>
      <c r="N61" s="64">
        <f t="shared" si="15"/>
        <v>2559184480587.7183</v>
      </c>
      <c r="O61" s="64">
        <f t="shared" si="15"/>
        <v>2792094986854.0186</v>
      </c>
    </row>
    <row r="62" spans="3:15" hidden="1">
      <c r="C62" s="92"/>
      <c r="D62" s="92"/>
      <c r="E62" s="92"/>
      <c r="F62" s="87"/>
      <c r="G62" s="87"/>
      <c r="H62" s="87"/>
      <c r="I62" s="87"/>
      <c r="J62" s="87"/>
      <c r="K62" s="87"/>
      <c r="L62" s="87"/>
      <c r="M62" s="87"/>
      <c r="N62" s="87"/>
      <c r="O62" s="87"/>
    </row>
    <row r="63" spans="3:15">
      <c r="C63" s="80" t="s">
        <v>304</v>
      </c>
      <c r="D63" s="93">
        <v>0.1</v>
      </c>
      <c r="E63" s="94"/>
      <c r="F63" s="23">
        <f t="shared" ref="F63:O63" si="16">IF(F61&lt;0,0,(F61*$D$63))</f>
        <v>49664148096.220352</v>
      </c>
      <c r="G63" s="20">
        <f t="shared" si="16"/>
        <v>65600676056.41172</v>
      </c>
      <c r="H63" s="20">
        <f t="shared" si="16"/>
        <v>86513953048.461792</v>
      </c>
      <c r="I63" s="20">
        <f t="shared" si="16"/>
        <v>113986384357.392</v>
      </c>
      <c r="J63" s="20">
        <f t="shared" si="16"/>
        <v>149937007956.52277</v>
      </c>
      <c r="K63" s="20">
        <f t="shared" si="16"/>
        <v>197067218104.01935</v>
      </c>
      <c r="L63" s="20">
        <f t="shared" si="16"/>
        <v>215002597047.39911</v>
      </c>
      <c r="M63" s="20">
        <f t="shared" si="16"/>
        <v>234570163337.50381</v>
      </c>
      <c r="N63" s="20">
        <f t="shared" si="16"/>
        <v>255918448058.77185</v>
      </c>
      <c r="O63" s="20">
        <f t="shared" si="16"/>
        <v>279209498685.40186</v>
      </c>
    </row>
    <row r="64" spans="3:15">
      <c r="C64" s="460" t="s">
        <v>305</v>
      </c>
      <c r="D64" s="460"/>
      <c r="E64" s="460"/>
      <c r="F64" s="64">
        <f t="shared" ref="F64:O64" si="17">F61-F63</f>
        <v>446977332865.98315</v>
      </c>
      <c r="G64" s="64">
        <f t="shared" si="17"/>
        <v>590406084507.70544</v>
      </c>
      <c r="H64" s="64">
        <f t="shared" si="17"/>
        <v>778625577436.15613</v>
      </c>
      <c r="I64" s="64">
        <f t="shared" si="17"/>
        <v>1025877459216.528</v>
      </c>
      <c r="J64" s="64">
        <f t="shared" si="17"/>
        <v>1349433071608.7048</v>
      </c>
      <c r="K64" s="64">
        <f t="shared" si="17"/>
        <v>1773604962936.1741</v>
      </c>
      <c r="L64" s="64">
        <f t="shared" si="17"/>
        <v>1935023373426.5918</v>
      </c>
      <c r="M64" s="64">
        <f t="shared" si="17"/>
        <v>2111131470037.5342</v>
      </c>
      <c r="N64" s="64">
        <f t="shared" si="17"/>
        <v>2303266032528.9463</v>
      </c>
      <c r="O64" s="64">
        <f t="shared" si="17"/>
        <v>2512885488168.6167</v>
      </c>
    </row>
    <row r="65" spans="1:16">
      <c r="K65" s="10"/>
      <c r="L65" s="10"/>
    </row>
    <row r="66" spans="1:16">
      <c r="K66" s="10"/>
      <c r="L66" s="10"/>
    </row>
    <row r="67" spans="1:16">
      <c r="K67" s="10"/>
      <c r="L67" s="10"/>
    </row>
    <row r="68" spans="1:16">
      <c r="K68" s="10"/>
      <c r="L68" s="10"/>
    </row>
    <row r="69" spans="1:16" ht="13.9">
      <c r="A69" s="9" t="s">
        <v>90</v>
      </c>
      <c r="B69" s="9">
        <v>33</v>
      </c>
      <c r="C69" s="9" t="s">
        <v>306</v>
      </c>
      <c r="D69" s="95"/>
      <c r="E69" s="95"/>
      <c r="F69" s="95"/>
      <c r="G69" s="95"/>
      <c r="H69" s="95"/>
      <c r="I69" s="95"/>
      <c r="J69" s="95"/>
      <c r="K69" s="95"/>
      <c r="L69" s="10" t="s">
        <v>40</v>
      </c>
    </row>
    <row r="70" spans="1:16">
      <c r="A70"/>
      <c r="B70"/>
      <c r="C70" s="449"/>
      <c r="D70" s="449"/>
      <c r="E70" s="449"/>
      <c r="F70" s="62" t="s">
        <v>273</v>
      </c>
      <c r="G70" s="62" t="s">
        <v>273</v>
      </c>
      <c r="H70" s="62" t="s">
        <v>273</v>
      </c>
      <c r="I70" s="62" t="s">
        <v>273</v>
      </c>
      <c r="J70" s="62" t="s">
        <v>273</v>
      </c>
      <c r="K70" s="62" t="s">
        <v>273</v>
      </c>
      <c r="L70" s="62" t="s">
        <v>273</v>
      </c>
      <c r="M70" s="62" t="s">
        <v>273</v>
      </c>
      <c r="N70" s="62" t="s">
        <v>273</v>
      </c>
      <c r="O70" s="62" t="s">
        <v>273</v>
      </c>
      <c r="P70" s="62" t="s">
        <v>273</v>
      </c>
    </row>
    <row r="71" spans="1:16">
      <c r="A71"/>
      <c r="B71"/>
      <c r="C71" s="450"/>
      <c r="D71" s="450"/>
      <c r="E71" s="450"/>
      <c r="F71" s="63">
        <f>D4</f>
        <v>0</v>
      </c>
      <c r="G71" s="63">
        <f t="shared" ref="G71:P72" si="18">F31</f>
        <v>1</v>
      </c>
      <c r="H71" s="63">
        <f t="shared" si="18"/>
        <v>2</v>
      </c>
      <c r="I71" s="63">
        <f t="shared" si="18"/>
        <v>3</v>
      </c>
      <c r="J71" s="63">
        <f t="shared" si="18"/>
        <v>4</v>
      </c>
      <c r="K71" s="99">
        <f t="shared" si="18"/>
        <v>5</v>
      </c>
      <c r="L71" s="99">
        <f t="shared" si="18"/>
        <v>6</v>
      </c>
      <c r="M71" s="99">
        <f t="shared" si="18"/>
        <v>7</v>
      </c>
      <c r="N71" s="99">
        <f t="shared" si="18"/>
        <v>8</v>
      </c>
      <c r="O71" s="99">
        <f t="shared" si="18"/>
        <v>9</v>
      </c>
      <c r="P71" s="99">
        <f t="shared" si="18"/>
        <v>10</v>
      </c>
    </row>
    <row r="72" spans="1:16">
      <c r="A72"/>
      <c r="B72"/>
      <c r="C72" s="451" t="s">
        <v>307</v>
      </c>
      <c r="D72" s="452"/>
      <c r="E72" s="453"/>
      <c r="F72" s="225"/>
      <c r="G72" s="20">
        <f t="shared" si="18"/>
        <v>782746560000</v>
      </c>
      <c r="H72" s="20">
        <f t="shared" si="18"/>
        <v>1024771796352</v>
      </c>
      <c r="I72" s="20">
        <f t="shared" si="18"/>
        <v>1341631235784.0383</v>
      </c>
      <c r="J72" s="20">
        <f t="shared" si="18"/>
        <v>1756463613888.4629</v>
      </c>
      <c r="K72" s="20">
        <f t="shared" si="18"/>
        <v>2299562163302.7754</v>
      </c>
      <c r="L72" s="20">
        <f t="shared" si="18"/>
        <v>3010586784195.9932</v>
      </c>
      <c r="M72" s="20">
        <f t="shared" si="18"/>
        <v>3284550181557.8286</v>
      </c>
      <c r="N72" s="20">
        <f t="shared" si="18"/>
        <v>3583444248079.5908</v>
      </c>
      <c r="O72" s="20">
        <f t="shared" si="18"/>
        <v>3909537674654.8335</v>
      </c>
      <c r="P72" s="20">
        <f t="shared" si="18"/>
        <v>4265305603048.4233</v>
      </c>
    </row>
    <row r="73" spans="1:16" ht="14.25" customHeight="1">
      <c r="A73"/>
      <c r="B73"/>
      <c r="C73" s="451" t="s">
        <v>308</v>
      </c>
      <c r="D73" s="452"/>
      <c r="E73" s="453"/>
      <c r="F73" s="225"/>
      <c r="G73" s="18"/>
      <c r="H73" s="20"/>
      <c r="I73" s="20"/>
      <c r="J73" s="20"/>
      <c r="K73" s="20"/>
      <c r="L73" s="100"/>
    </row>
    <row r="74" spans="1:16">
      <c r="A74"/>
      <c r="B74"/>
      <c r="C74" s="446" t="s">
        <v>309</v>
      </c>
      <c r="D74" s="447"/>
      <c r="E74" s="448"/>
      <c r="F74" s="222"/>
      <c r="G74" s="64">
        <f t="shared" ref="G74:P74" si="19">G72+G73</f>
        <v>782746560000</v>
      </c>
      <c r="H74" s="64">
        <f t="shared" si="19"/>
        <v>1024771796352</v>
      </c>
      <c r="I74" s="64">
        <f t="shared" si="19"/>
        <v>1341631235784.0383</v>
      </c>
      <c r="J74" s="64">
        <f t="shared" si="19"/>
        <v>1756463613888.4629</v>
      </c>
      <c r="K74" s="64">
        <f t="shared" si="19"/>
        <v>2299562163302.7754</v>
      </c>
      <c r="L74" s="64">
        <f t="shared" si="19"/>
        <v>3010586784195.9932</v>
      </c>
      <c r="M74" s="64">
        <f t="shared" si="19"/>
        <v>3284550181557.8286</v>
      </c>
      <c r="N74" s="64">
        <f t="shared" si="19"/>
        <v>3583444248079.5908</v>
      </c>
      <c r="O74" s="64">
        <f t="shared" si="19"/>
        <v>3909537674654.8335</v>
      </c>
      <c r="P74" s="64">
        <f t="shared" si="19"/>
        <v>4265305603048.4233</v>
      </c>
    </row>
    <row r="75" spans="1:16" ht="6.75" customHeight="1">
      <c r="A75"/>
      <c r="B75"/>
      <c r="E75" s="101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2" customHeight="1">
      <c r="A76"/>
      <c r="B76"/>
      <c r="C76" s="9" t="s">
        <v>310</v>
      </c>
      <c r="E76" s="102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>
      <c r="A77"/>
      <c r="B77"/>
      <c r="C77" s="103" t="s">
        <v>311</v>
      </c>
      <c r="D77" s="104" t="s">
        <v>90</v>
      </c>
      <c r="E77" s="105">
        <v>14</v>
      </c>
      <c r="F77" s="106"/>
      <c r="G77" s="20">
        <f t="shared" ref="G77:P77" si="20">(F37)</f>
        <v>36669067180.800003</v>
      </c>
      <c r="H77" s="20">
        <f t="shared" si="20"/>
        <v>40005952294.2528</v>
      </c>
      <c r="I77" s="20">
        <f t="shared" si="20"/>
        <v>43646493953.029808</v>
      </c>
      <c r="J77" s="20">
        <f t="shared" si="20"/>
        <v>47618324902.755516</v>
      </c>
      <c r="K77" s="20">
        <f t="shared" si="20"/>
        <v>51951592468.906265</v>
      </c>
      <c r="L77" s="20">
        <f t="shared" si="20"/>
        <v>56679187383.576736</v>
      </c>
      <c r="M77" s="20">
        <f t="shared" si="20"/>
        <v>61836993435.482216</v>
      </c>
      <c r="N77" s="20">
        <f t="shared" si="20"/>
        <v>67464159838.111092</v>
      </c>
      <c r="O77" s="20">
        <f t="shared" si="20"/>
        <v>73603398383.379196</v>
      </c>
      <c r="P77" s="20">
        <f t="shared" si="20"/>
        <v>80301307636.266708</v>
      </c>
    </row>
    <row r="78" spans="1:16">
      <c r="A78"/>
      <c r="B78"/>
      <c r="C78" s="103" t="s">
        <v>312</v>
      </c>
      <c r="D78" s="104" t="s">
        <v>90</v>
      </c>
      <c r="E78" s="105">
        <v>11</v>
      </c>
      <c r="F78" s="106"/>
      <c r="G78" s="20">
        <f t="shared" ref="G78:P78" si="21">F36</f>
        <v>206239620</v>
      </c>
      <c r="H78" s="20">
        <f t="shared" si="21"/>
        <v>212426808.59999999</v>
      </c>
      <c r="I78" s="20">
        <f t="shared" si="21"/>
        <v>218799612.85800001</v>
      </c>
      <c r="J78" s="20">
        <f t="shared" si="21"/>
        <v>225363601.24374002</v>
      </c>
      <c r="K78" s="20">
        <f t="shared" si="21"/>
        <v>232124509.28105223</v>
      </c>
      <c r="L78" s="20">
        <f t="shared" si="21"/>
        <v>239088244.5594838</v>
      </c>
      <c r="M78" s="20">
        <f t="shared" si="21"/>
        <v>246260891.89626831</v>
      </c>
      <c r="N78" s="20">
        <f t="shared" si="21"/>
        <v>253648718.65315637</v>
      </c>
      <c r="O78" s="20">
        <f t="shared" si="21"/>
        <v>261258180.21275106</v>
      </c>
      <c r="P78" s="20">
        <f t="shared" si="21"/>
        <v>269095925.61913359</v>
      </c>
    </row>
    <row r="79" spans="1:16" ht="12.75" customHeight="1">
      <c r="A79"/>
      <c r="B79"/>
      <c r="C79" s="80" t="s">
        <v>313</v>
      </c>
      <c r="D79" s="107" t="s">
        <v>90</v>
      </c>
      <c r="E79" s="105">
        <v>15</v>
      </c>
      <c r="F79" s="106"/>
      <c r="G79" s="20">
        <f t="shared" ref="G79:P79" si="22">F38</f>
        <v>129262297.59999999</v>
      </c>
      <c r="H79" s="20">
        <f t="shared" si="22"/>
        <v>133140166.528</v>
      </c>
      <c r="I79" s="20">
        <f t="shared" si="22"/>
        <v>137134371.52384001</v>
      </c>
      <c r="J79" s="20">
        <f t="shared" si="22"/>
        <v>141248402.66955522</v>
      </c>
      <c r="K79" s="20">
        <f t="shared" si="22"/>
        <v>145485854.74964187</v>
      </c>
      <c r="L79" s="20">
        <f t="shared" si="22"/>
        <v>149850430.39213112</v>
      </c>
      <c r="M79" s="20">
        <f t="shared" si="22"/>
        <v>154345943.30389506</v>
      </c>
      <c r="N79" s="20">
        <f t="shared" si="22"/>
        <v>158976321.60301191</v>
      </c>
      <c r="O79" s="20">
        <f t="shared" si="22"/>
        <v>163745611.25110227</v>
      </c>
      <c r="P79" s="20">
        <f t="shared" si="22"/>
        <v>168657979.58863536</v>
      </c>
    </row>
    <row r="80" spans="1:16">
      <c r="A80"/>
      <c r="B80"/>
      <c r="C80" s="108" t="s">
        <v>102</v>
      </c>
      <c r="D80" s="107" t="s">
        <v>90</v>
      </c>
      <c r="E80" s="105">
        <v>13</v>
      </c>
      <c r="F80" s="106"/>
      <c r="G80" s="20">
        <f>-'COSTOS RESUMEN'!D14</f>
        <v>-64253299.099999994</v>
      </c>
      <c r="H80" s="20">
        <f t="shared" ref="H80:P80" si="23">G80</f>
        <v>-64253299.099999994</v>
      </c>
      <c r="I80" s="20">
        <f t="shared" si="23"/>
        <v>-64253299.099999994</v>
      </c>
      <c r="J80" s="20">
        <f t="shared" si="23"/>
        <v>-64253299.099999994</v>
      </c>
      <c r="K80" s="20">
        <f t="shared" si="23"/>
        <v>-64253299.099999994</v>
      </c>
      <c r="L80" s="20">
        <f t="shared" si="23"/>
        <v>-64253299.099999994</v>
      </c>
      <c r="M80" s="20">
        <f t="shared" si="23"/>
        <v>-64253299.099999994</v>
      </c>
      <c r="N80" s="20">
        <f t="shared" si="23"/>
        <v>-64253299.099999994</v>
      </c>
      <c r="O80" s="20">
        <f t="shared" si="23"/>
        <v>-64253299.099999994</v>
      </c>
      <c r="P80" s="20">
        <f t="shared" si="23"/>
        <v>-64253299.099999994</v>
      </c>
    </row>
    <row r="81" spans="1:16">
      <c r="A81"/>
      <c r="B81"/>
      <c r="C81" s="108" t="s">
        <v>314</v>
      </c>
      <c r="D81" s="109" t="s">
        <v>90</v>
      </c>
      <c r="E81" s="110">
        <v>15</v>
      </c>
      <c r="F81" s="106"/>
      <c r="G81" s="20">
        <f t="shared" ref="G81:P81" si="24">F39</f>
        <v>6470400</v>
      </c>
      <c r="H81" s="20">
        <f t="shared" si="24"/>
        <v>7059206.4000000004</v>
      </c>
      <c r="I81" s="20">
        <f t="shared" si="24"/>
        <v>7701594.1824000003</v>
      </c>
      <c r="J81" s="20">
        <f t="shared" si="24"/>
        <v>8402439.2529983986</v>
      </c>
      <c r="K81" s="20">
        <f t="shared" si="24"/>
        <v>9167061.2250212524</v>
      </c>
      <c r="L81" s="20">
        <f t="shared" si="24"/>
        <v>10001263.796498187</v>
      </c>
      <c r="M81" s="20">
        <f t="shared" si="24"/>
        <v>10911378.801979521</v>
      </c>
      <c r="N81" s="20">
        <f t="shared" si="24"/>
        <v>11904314.272959657</v>
      </c>
      <c r="O81" s="20">
        <f t="shared" si="24"/>
        <v>12987606.871798987</v>
      </c>
      <c r="P81" s="20">
        <f t="shared" si="24"/>
        <v>14169479.097132694</v>
      </c>
    </row>
    <row r="82" spans="1:16">
      <c r="A82"/>
      <c r="B82"/>
      <c r="C82" s="69" t="s">
        <v>315</v>
      </c>
      <c r="D82" s="90"/>
      <c r="E82" s="91"/>
      <c r="F82" s="91"/>
      <c r="G82" s="64">
        <f t="shared" ref="G82:P82" si="25">SUM(G77:G81)</f>
        <v>36946786199.300003</v>
      </c>
      <c r="H82" s="64">
        <f t="shared" si="25"/>
        <v>40294325176.680801</v>
      </c>
      <c r="I82" s="64">
        <f t="shared" si="25"/>
        <v>43945876232.494057</v>
      </c>
      <c r="J82" s="64">
        <f t="shared" si="25"/>
        <v>47929086046.821808</v>
      </c>
      <c r="K82" s="64">
        <f t="shared" si="25"/>
        <v>52274116595.061981</v>
      </c>
      <c r="L82" s="64">
        <f t="shared" si="25"/>
        <v>57013874023.224854</v>
      </c>
      <c r="M82" s="64">
        <f t="shared" si="25"/>
        <v>62184258350.384361</v>
      </c>
      <c r="N82" s="64">
        <f t="shared" si="25"/>
        <v>67824435893.540222</v>
      </c>
      <c r="O82" s="64">
        <f t="shared" si="25"/>
        <v>73977136482.614838</v>
      </c>
      <c r="P82" s="64">
        <f t="shared" si="25"/>
        <v>80688977721.471619</v>
      </c>
    </row>
    <row r="83" spans="1:16" ht="8.25" customHeight="1">
      <c r="A83"/>
      <c r="B83"/>
    </row>
    <row r="84" spans="1:16">
      <c r="A84"/>
      <c r="B84"/>
      <c r="C84" s="111" t="s">
        <v>316</v>
      </c>
      <c r="D84" s="112"/>
      <c r="E84" s="113"/>
      <c r="F84" s="79"/>
      <c r="G84" s="64">
        <f t="shared" ref="G84:P84" si="26">G74-G82</f>
        <v>745799773800.69995</v>
      </c>
      <c r="H84" s="64">
        <f t="shared" si="26"/>
        <v>984477471175.31921</v>
      </c>
      <c r="I84" s="64">
        <f t="shared" si="26"/>
        <v>1297685359551.5442</v>
      </c>
      <c r="J84" s="64">
        <f t="shared" si="26"/>
        <v>1708534527841.6411</v>
      </c>
      <c r="K84" s="64">
        <f t="shared" si="26"/>
        <v>2247288046707.7134</v>
      </c>
      <c r="L84" s="64">
        <f t="shared" si="26"/>
        <v>2953572910172.7686</v>
      </c>
      <c r="M84" s="64">
        <f t="shared" si="26"/>
        <v>3222365923207.4443</v>
      </c>
      <c r="N84" s="64">
        <f t="shared" si="26"/>
        <v>3515619812186.0508</v>
      </c>
      <c r="O84" s="64">
        <f t="shared" si="26"/>
        <v>3835560538172.2188</v>
      </c>
      <c r="P84" s="64">
        <f t="shared" si="26"/>
        <v>4184616625326.9517</v>
      </c>
    </row>
    <row r="85" spans="1:16" ht="6.75" customHeight="1">
      <c r="A85"/>
      <c r="B85"/>
    </row>
    <row r="86" spans="1:16">
      <c r="A86"/>
      <c r="B86"/>
      <c r="C86" s="61" t="s">
        <v>317</v>
      </c>
      <c r="D86" s="26"/>
      <c r="E86" s="26"/>
      <c r="F86" s="26"/>
    </row>
    <row r="87" spans="1:16">
      <c r="A87"/>
      <c r="B87"/>
      <c r="C87" s="80" t="s">
        <v>318</v>
      </c>
      <c r="D87" s="107" t="s">
        <v>90</v>
      </c>
      <c r="E87" s="110">
        <v>20</v>
      </c>
      <c r="F87" s="114"/>
      <c r="G87" s="20">
        <f t="shared" ref="G87:P87" si="27">F45+F44</f>
        <v>95587219.299999997</v>
      </c>
      <c r="H87" s="20">
        <f t="shared" si="27"/>
        <v>98454835.879000008</v>
      </c>
      <c r="I87" s="20">
        <f t="shared" si="27"/>
        <v>101408480.95536999</v>
      </c>
      <c r="J87" s="20">
        <f t="shared" si="27"/>
        <v>104450735.3840311</v>
      </c>
      <c r="K87" s="20">
        <f t="shared" si="27"/>
        <v>107584257.44555204</v>
      </c>
      <c r="L87" s="20">
        <f t="shared" si="27"/>
        <v>110811785.16891861</v>
      </c>
      <c r="M87" s="20">
        <f t="shared" si="27"/>
        <v>114136138.72398618</v>
      </c>
      <c r="N87" s="20">
        <f t="shared" si="27"/>
        <v>117560222.88570577</v>
      </c>
      <c r="O87" s="20">
        <f t="shared" si="27"/>
        <v>121087029.57227695</v>
      </c>
      <c r="P87" s="20">
        <f t="shared" si="27"/>
        <v>124719640.45944527</v>
      </c>
    </row>
    <row r="88" spans="1:16">
      <c r="A88"/>
      <c r="B88"/>
      <c r="C88" s="80" t="s">
        <v>319</v>
      </c>
      <c r="D88" s="107" t="s">
        <v>90</v>
      </c>
      <c r="E88" s="110">
        <v>8</v>
      </c>
      <c r="F88" s="114"/>
      <c r="G88" s="20">
        <f>-'COSTOS Y GASTOS'!F139</f>
        <v>-3074800</v>
      </c>
      <c r="H88" s="20">
        <f t="shared" ref="H88:P89" si="28">G88</f>
        <v>-3074800</v>
      </c>
      <c r="I88" s="20">
        <f t="shared" si="28"/>
        <v>-3074800</v>
      </c>
      <c r="J88" s="20">
        <f t="shared" si="28"/>
        <v>-3074800</v>
      </c>
      <c r="K88" s="20">
        <f t="shared" si="28"/>
        <v>-3074800</v>
      </c>
      <c r="L88" s="20">
        <f t="shared" si="28"/>
        <v>-3074800</v>
      </c>
      <c r="M88" s="20">
        <f t="shared" si="28"/>
        <v>-3074800</v>
      </c>
      <c r="N88" s="20">
        <f t="shared" si="28"/>
        <v>-3074800</v>
      </c>
      <c r="O88" s="20">
        <f t="shared" si="28"/>
        <v>-3074800</v>
      </c>
      <c r="P88" s="20">
        <f t="shared" si="28"/>
        <v>-3074800</v>
      </c>
    </row>
    <row r="89" spans="1:16">
      <c r="A89"/>
      <c r="B89"/>
      <c r="C89" s="80" t="s">
        <v>102</v>
      </c>
      <c r="D89" s="107" t="s">
        <v>90</v>
      </c>
      <c r="E89" s="110">
        <v>13</v>
      </c>
      <c r="F89" s="114"/>
      <c r="G89" s="20">
        <f>-('COSTOS Y GASTOS'!F127+'COSTOS Y GASTOS'!F128+'COSTOS Y GASTOS'!F129+'COSTOS Y GASTOS'!F130+'COSTOS Y GASTOS'!F131)</f>
        <v>-2168046</v>
      </c>
      <c r="H89" s="20">
        <f t="shared" si="28"/>
        <v>-2168046</v>
      </c>
      <c r="I89" s="20">
        <f t="shared" si="28"/>
        <v>-2168046</v>
      </c>
      <c r="J89" s="20">
        <f t="shared" si="28"/>
        <v>-2168046</v>
      </c>
      <c r="K89" s="20">
        <f t="shared" si="28"/>
        <v>-2168046</v>
      </c>
      <c r="L89" s="20">
        <f t="shared" si="28"/>
        <v>-2168046</v>
      </c>
      <c r="M89" s="20">
        <f t="shared" si="28"/>
        <v>-2168046</v>
      </c>
      <c r="N89" s="20">
        <f t="shared" si="28"/>
        <v>-2168046</v>
      </c>
      <c r="O89" s="20">
        <f t="shared" si="28"/>
        <v>-2168046</v>
      </c>
      <c r="P89" s="20">
        <f t="shared" si="28"/>
        <v>-2168046</v>
      </c>
    </row>
    <row r="90" spans="1:16">
      <c r="A90"/>
      <c r="B90"/>
      <c r="C90" s="80" t="s">
        <v>320</v>
      </c>
      <c r="D90" s="107" t="s">
        <v>90</v>
      </c>
      <c r="E90" s="110">
        <v>20</v>
      </c>
      <c r="F90" s="114"/>
      <c r="G90" s="20">
        <f t="shared" ref="G90:P90" si="29">F46</f>
        <v>46352460</v>
      </c>
      <c r="H90" s="20">
        <f t="shared" si="29"/>
        <v>47743033.800000004</v>
      </c>
      <c r="I90" s="20">
        <f t="shared" si="29"/>
        <v>49175324.814000003</v>
      </c>
      <c r="J90" s="20">
        <f t="shared" si="29"/>
        <v>50650584.558420002</v>
      </c>
      <c r="K90" s="20">
        <f t="shared" si="29"/>
        <v>52170102.095172606</v>
      </c>
      <c r="L90" s="20">
        <f t="shared" si="29"/>
        <v>53735205.158027783</v>
      </c>
      <c r="M90" s="20">
        <f t="shared" si="29"/>
        <v>55347261.312768616</v>
      </c>
      <c r="N90" s="20">
        <f t="shared" si="29"/>
        <v>57007679.152151674</v>
      </c>
      <c r="O90" s="20">
        <f t="shared" si="29"/>
        <v>58717909.526716225</v>
      </c>
      <c r="P90" s="20">
        <f t="shared" si="29"/>
        <v>60479446.81251771</v>
      </c>
    </row>
    <row r="91" spans="1:16">
      <c r="A91"/>
      <c r="B91"/>
      <c r="C91" s="80" t="s">
        <v>321</v>
      </c>
      <c r="D91" s="107" t="s">
        <v>90</v>
      </c>
      <c r="E91" s="110">
        <v>32</v>
      </c>
      <c r="F91" s="114"/>
      <c r="H91" s="20">
        <f t="shared" ref="H91:P91" si="30">F58</f>
        <v>244614460772.42859</v>
      </c>
      <c r="I91" s="20">
        <f t="shared" si="30"/>
        <v>323107807442.02789</v>
      </c>
      <c r="J91" s="20">
        <f t="shared" si="30"/>
        <v>426113500089.43872</v>
      </c>
      <c r="K91" s="20">
        <f t="shared" si="30"/>
        <v>561425475193.12476</v>
      </c>
      <c r="L91" s="20">
        <f t="shared" si="30"/>
        <v>738495710830.6344</v>
      </c>
      <c r="M91" s="20">
        <f t="shared" si="30"/>
        <v>970629581706.36389</v>
      </c>
      <c r="N91" s="20">
        <f t="shared" si="30"/>
        <v>1058968015308.0852</v>
      </c>
      <c r="O91" s="20">
        <f t="shared" si="30"/>
        <v>1155345580617.5562</v>
      </c>
      <c r="P91" s="20">
        <f t="shared" si="30"/>
        <v>1260493848647.6821</v>
      </c>
    </row>
    <row r="92" spans="1:16" ht="15" customHeight="1">
      <c r="A92"/>
      <c r="B92"/>
      <c r="C92" s="69" t="s">
        <v>322</v>
      </c>
      <c r="D92" s="90"/>
      <c r="E92" s="91"/>
      <c r="F92" s="115"/>
      <c r="G92" s="64">
        <f t="shared" ref="G92:P92" si="31">SUM(G87:G91)</f>
        <v>136696833.30000001</v>
      </c>
      <c r="H92" s="64">
        <f t="shared" si="31"/>
        <v>244755415796.10757</v>
      </c>
      <c r="I92" s="64">
        <f t="shared" si="31"/>
        <v>323253148401.79724</v>
      </c>
      <c r="J92" s="64">
        <f t="shared" si="31"/>
        <v>426263358563.38116</v>
      </c>
      <c r="K92" s="64">
        <f t="shared" si="31"/>
        <v>561579986706.66553</v>
      </c>
      <c r="L92" s="64">
        <f t="shared" si="31"/>
        <v>738655014974.9613</v>
      </c>
      <c r="M92" s="64">
        <f t="shared" si="31"/>
        <v>970793822260.40063</v>
      </c>
      <c r="N92" s="64">
        <f t="shared" si="31"/>
        <v>1059137340364.123</v>
      </c>
      <c r="O92" s="64">
        <f t="shared" si="31"/>
        <v>1155520142710.655</v>
      </c>
      <c r="P92" s="64">
        <f t="shared" si="31"/>
        <v>1260673804888.9541</v>
      </c>
    </row>
    <row r="93" spans="1:16" ht="6" customHeight="1">
      <c r="A93"/>
      <c r="B93"/>
    </row>
    <row r="94" spans="1:16">
      <c r="A94"/>
      <c r="B94"/>
      <c r="C94" s="454" t="s">
        <v>323</v>
      </c>
      <c r="D94" s="455"/>
      <c r="E94" s="456"/>
      <c r="F94" s="91"/>
      <c r="G94" s="64">
        <f t="shared" ref="G94:P94" si="32">G84-G92</f>
        <v>745663076967.3999</v>
      </c>
      <c r="H94" s="64">
        <f t="shared" si="32"/>
        <v>739722055379.21167</v>
      </c>
      <c r="I94" s="64">
        <f t="shared" si="32"/>
        <v>974432211149.74695</v>
      </c>
      <c r="J94" s="64">
        <f t="shared" si="32"/>
        <v>1282271169278.26</v>
      </c>
      <c r="K94" s="64">
        <f t="shared" si="32"/>
        <v>1685708060001.0479</v>
      </c>
      <c r="L94" s="64">
        <f t="shared" si="32"/>
        <v>2214917895197.8071</v>
      </c>
      <c r="M94" s="64">
        <f t="shared" si="32"/>
        <v>2251572100947.0439</v>
      </c>
      <c r="N94" s="64">
        <f t="shared" si="32"/>
        <v>2456482471821.9277</v>
      </c>
      <c r="O94" s="64">
        <f t="shared" si="32"/>
        <v>2680040395461.5635</v>
      </c>
      <c r="P94" s="64">
        <f t="shared" si="32"/>
        <v>2923942820437.9976</v>
      </c>
    </row>
    <row r="95" spans="1:16" ht="8.25" customHeight="1">
      <c r="A95"/>
      <c r="B95"/>
    </row>
    <row r="96" spans="1:16" ht="10.5" customHeight="1">
      <c r="A96" s="97"/>
      <c r="B96"/>
      <c r="C96" s="61" t="s">
        <v>324</v>
      </c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</row>
    <row r="97" spans="1:16">
      <c r="A97"/>
      <c r="B97"/>
      <c r="C97" s="80" t="s">
        <v>46</v>
      </c>
      <c r="D97" s="107" t="s">
        <v>90</v>
      </c>
      <c r="E97" s="110">
        <v>7</v>
      </c>
      <c r="F97" s="20">
        <f>'COSTOS Y GASTOS'!E192</f>
        <v>647627217</v>
      </c>
      <c r="G97" s="20"/>
      <c r="H97" s="20"/>
      <c r="I97" s="20"/>
      <c r="J97" s="20"/>
      <c r="K97" s="20"/>
      <c r="L97" s="20"/>
      <c r="M97" s="20"/>
      <c r="N97" s="20"/>
      <c r="O97" s="20"/>
      <c r="P97" s="20"/>
    </row>
    <row r="98" spans="1:16">
      <c r="A98" s="97"/>
      <c r="B98"/>
      <c r="C98" s="80" t="s">
        <v>226</v>
      </c>
      <c r="D98" s="107" t="s">
        <v>90</v>
      </c>
      <c r="E98" s="110">
        <v>8</v>
      </c>
      <c r="F98" s="20">
        <f>'COSTOS Y GASTOS'!E193</f>
        <v>15374000</v>
      </c>
      <c r="G98" s="20"/>
      <c r="H98" s="20"/>
      <c r="I98" s="20"/>
      <c r="J98" s="20"/>
      <c r="K98" s="20"/>
      <c r="L98" s="20"/>
      <c r="M98" s="20"/>
      <c r="N98" s="20"/>
      <c r="O98" s="20"/>
      <c r="P98" s="20"/>
    </row>
    <row r="99" spans="1:16">
      <c r="A99"/>
      <c r="B99"/>
      <c r="C99" s="80" t="s">
        <v>227</v>
      </c>
      <c r="D99" s="107" t="s">
        <v>90</v>
      </c>
      <c r="E99" s="110">
        <v>22</v>
      </c>
      <c r="F99" s="20">
        <f>'COSTOS Y GASTOS'!E194</f>
        <v>20253455283.396763</v>
      </c>
      <c r="G99" s="20"/>
      <c r="H99" s="20"/>
      <c r="I99" s="20"/>
      <c r="J99" s="20"/>
      <c r="K99" s="20"/>
      <c r="L99" s="20"/>
      <c r="M99" s="20"/>
      <c r="N99" s="20"/>
      <c r="O99" s="20"/>
      <c r="P99" s="20"/>
    </row>
    <row r="100" spans="1:16">
      <c r="A100"/>
      <c r="B100"/>
      <c r="C100" s="446" t="s">
        <v>325</v>
      </c>
      <c r="D100" s="447"/>
      <c r="E100" s="448"/>
      <c r="F100" s="116">
        <f t="shared" ref="F100:K100" si="33">SUM(F97:F99)</f>
        <v>20916456500.396763</v>
      </c>
      <c r="G100" s="116">
        <f t="shared" si="33"/>
        <v>0</v>
      </c>
      <c r="H100" s="116">
        <f t="shared" si="33"/>
        <v>0</v>
      </c>
      <c r="I100" s="116">
        <f t="shared" si="33"/>
        <v>0</v>
      </c>
      <c r="J100" s="116">
        <f t="shared" si="33"/>
        <v>0</v>
      </c>
      <c r="K100" s="116">
        <f t="shared" si="33"/>
        <v>0</v>
      </c>
      <c r="L100" s="116">
        <f>SUM(L97:L99)</f>
        <v>0</v>
      </c>
      <c r="M100" s="116">
        <f>SUM(M97:M99)</f>
        <v>0</v>
      </c>
      <c r="N100" s="116">
        <f>SUM(N97:N99)</f>
        <v>0</v>
      </c>
      <c r="O100" s="116">
        <f>SUM(O97:O99)</f>
        <v>0</v>
      </c>
      <c r="P100" s="116">
        <f>SUM(P97:P99)</f>
        <v>0</v>
      </c>
    </row>
    <row r="101" spans="1:16" ht="6" customHeight="1">
      <c r="A101"/>
      <c r="B101"/>
      <c r="D101" s="117"/>
      <c r="E101" s="118"/>
      <c r="F101" s="10"/>
    </row>
    <row r="102" spans="1:16">
      <c r="A102"/>
      <c r="B102"/>
      <c r="C102" s="69" t="s">
        <v>326</v>
      </c>
      <c r="D102" s="119"/>
      <c r="E102" s="120"/>
      <c r="F102" s="64">
        <f t="shared" ref="F102:K102" si="34">F94-F100</f>
        <v>-20916456500.396763</v>
      </c>
      <c r="G102" s="64">
        <f t="shared" si="34"/>
        <v>745663076967.3999</v>
      </c>
      <c r="H102" s="64">
        <f t="shared" si="34"/>
        <v>739722055379.21167</v>
      </c>
      <c r="I102" s="64">
        <f t="shared" si="34"/>
        <v>974432211149.74695</v>
      </c>
      <c r="J102" s="64">
        <f t="shared" si="34"/>
        <v>1282271169278.26</v>
      </c>
      <c r="K102" s="64">
        <f t="shared" si="34"/>
        <v>1685708060001.0479</v>
      </c>
      <c r="L102" s="64">
        <f>L94-L100</f>
        <v>2214917895197.8071</v>
      </c>
      <c r="M102" s="64">
        <f>M94-M100</f>
        <v>2251572100947.0439</v>
      </c>
      <c r="N102" s="64">
        <f>N94-N100</f>
        <v>2456482471821.9277</v>
      </c>
      <c r="O102" s="64">
        <f>O94-O100</f>
        <v>2680040395461.5635</v>
      </c>
      <c r="P102" s="64">
        <f>P94-P100</f>
        <v>2923942820437.9976</v>
      </c>
    </row>
    <row r="103" spans="1:16" ht="5.25" customHeight="1">
      <c r="A103"/>
      <c r="B103"/>
    </row>
    <row r="104" spans="1:16">
      <c r="A104"/>
      <c r="B104"/>
      <c r="C104" s="61" t="s">
        <v>327</v>
      </c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6">
      <c r="A105"/>
      <c r="B105"/>
      <c r="C105" s="80" t="s">
        <v>328</v>
      </c>
      <c r="D105" s="107"/>
      <c r="E105" s="110"/>
      <c r="F105" s="20">
        <f>'COSTOS Y GASTOS'!D201</f>
        <v>15111878900</v>
      </c>
      <c r="G105" s="20"/>
      <c r="H105" s="20"/>
      <c r="I105" s="20"/>
      <c r="J105" s="20"/>
      <c r="K105" s="20"/>
      <c r="L105" s="20"/>
      <c r="M105" s="20"/>
      <c r="N105" s="20"/>
      <c r="O105" s="20"/>
      <c r="P105" s="20"/>
    </row>
    <row r="106" spans="1:16">
      <c r="A106"/>
      <c r="B106"/>
      <c r="C106" s="80" t="s">
        <v>329</v>
      </c>
      <c r="D106" s="107" t="s">
        <v>90</v>
      </c>
      <c r="E106" s="121">
        <v>25</v>
      </c>
      <c r="F106" s="20">
        <f>CRÉDITO!F5</f>
        <v>4500000000</v>
      </c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>
      <c r="A107"/>
      <c r="B107"/>
      <c r="C107" s="80" t="s">
        <v>330</v>
      </c>
      <c r="D107" s="107"/>
      <c r="E107" s="121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16">
      <c r="A108"/>
      <c r="B108"/>
      <c r="C108" s="69" t="s">
        <v>331</v>
      </c>
      <c r="D108" s="90"/>
      <c r="E108" s="91"/>
      <c r="F108" s="64">
        <f t="shared" ref="F108:K108" si="35">F105+F106+F107</f>
        <v>19611878900</v>
      </c>
      <c r="G108" s="64">
        <f t="shared" si="35"/>
        <v>0</v>
      </c>
      <c r="H108" s="64">
        <f t="shared" si="35"/>
        <v>0</v>
      </c>
      <c r="I108" s="64">
        <f t="shared" si="35"/>
        <v>0</v>
      </c>
      <c r="J108" s="64">
        <f t="shared" si="35"/>
        <v>0</v>
      </c>
      <c r="K108" s="64">
        <f t="shared" si="35"/>
        <v>0</v>
      </c>
      <c r="L108" s="64">
        <f>L105+L106+L107</f>
        <v>0</v>
      </c>
      <c r="M108" s="64">
        <f>M105+M106+M107</f>
        <v>0</v>
      </c>
      <c r="N108" s="64">
        <f>N105+N106+N107</f>
        <v>0</v>
      </c>
      <c r="O108" s="64">
        <f>O105+O106+O107</f>
        <v>0</v>
      </c>
      <c r="P108" s="64">
        <f>P105+P106+P107</f>
        <v>0</v>
      </c>
    </row>
    <row r="109" spans="1:16" hidden="1">
      <c r="A109"/>
      <c r="B109"/>
      <c r="D109" s="117"/>
      <c r="E109" s="118"/>
      <c r="F109" s="10"/>
      <c r="L109" s="97"/>
    </row>
    <row r="110" spans="1:16" ht="6.75" customHeight="1">
      <c r="A110"/>
      <c r="B110"/>
      <c r="L110" s="97"/>
      <c r="M110" s="10"/>
      <c r="N110" s="10"/>
      <c r="O110" s="10"/>
      <c r="P110" s="10"/>
    </row>
    <row r="111" spans="1:16">
      <c r="A111"/>
      <c r="B111"/>
      <c r="C111" s="61" t="s">
        <v>332</v>
      </c>
      <c r="D111" s="26"/>
      <c r="E111" s="26"/>
      <c r="F111" s="26"/>
      <c r="G111" s="26"/>
      <c r="H111" s="26"/>
      <c r="I111" s="26"/>
      <c r="J111" s="26"/>
      <c r="K111" s="26"/>
      <c r="L111" s="97"/>
    </row>
    <row r="112" spans="1:16">
      <c r="A112"/>
      <c r="B112"/>
      <c r="C112" s="80" t="s">
        <v>333</v>
      </c>
      <c r="D112" s="107"/>
      <c r="E112" s="75"/>
      <c r="F112" s="18"/>
      <c r="G112" s="20">
        <f>CRÉDITO!O14</f>
        <v>478462459.39789909</v>
      </c>
      <c r="H112" s="20">
        <f>CRÉDITO!O15</f>
        <v>631750492.07850003</v>
      </c>
      <c r="I112" s="20">
        <f>CRÉDITO!O16</f>
        <v>834148377.58362138</v>
      </c>
      <c r="J112" s="20">
        <f>CRÉDITO!O25</f>
        <v>0</v>
      </c>
      <c r="K112" s="20">
        <f>CRÉDITO!O26</f>
        <v>0</v>
      </c>
      <c r="L112" s="20">
        <f>CRÉDITO!P26</f>
        <v>0</v>
      </c>
      <c r="M112" s="20">
        <f>CRÉDITO!Q18</f>
        <v>0</v>
      </c>
      <c r="N112" s="20">
        <f>CRÉDITO!R18</f>
        <v>0</v>
      </c>
      <c r="O112" s="20">
        <f>CRÉDITO!S18</f>
        <v>0</v>
      </c>
      <c r="P112" s="20">
        <f>CRÉDITO!T18</f>
        <v>0</v>
      </c>
    </row>
    <row r="113" spans="1:16">
      <c r="A113"/>
      <c r="B113"/>
      <c r="C113" s="80" t="s">
        <v>334</v>
      </c>
      <c r="D113" s="107"/>
      <c r="E113" s="75"/>
      <c r="F113" s="18"/>
      <c r="G113" s="20">
        <f>CRÉDITO!N14</f>
        <v>1206652847.6678517</v>
      </c>
      <c r="H113" s="20">
        <f>CRÉDITO!N15</f>
        <v>1053364814.9872508</v>
      </c>
      <c r="I113" s="20">
        <f>CRÉDITO!N16</f>
        <v>850966929.48212945</v>
      </c>
      <c r="J113" s="20">
        <f>CRÉDITO!N25</f>
        <v>0</v>
      </c>
      <c r="K113" s="20">
        <f>CRÉDITO!N26</f>
        <v>0</v>
      </c>
      <c r="L113" s="20">
        <f>CRÉDITO!O26</f>
        <v>0</v>
      </c>
      <c r="M113" s="20">
        <f>CRÉDITO!P26</f>
        <v>0</v>
      </c>
      <c r="N113" s="20">
        <f>CRÉDITO!Q18</f>
        <v>0</v>
      </c>
      <c r="O113" s="20">
        <f>CRÉDITO!R18</f>
        <v>0</v>
      </c>
      <c r="P113" s="20">
        <f>CRÉDITO!S18</f>
        <v>0</v>
      </c>
    </row>
    <row r="114" spans="1:16">
      <c r="A114"/>
      <c r="B114"/>
      <c r="C114" s="80" t="s">
        <v>219</v>
      </c>
      <c r="D114" s="107"/>
      <c r="E114" s="107"/>
      <c r="F114" s="18"/>
      <c r="G114" s="20">
        <f t="shared" ref="G114:P114" si="36">F52</f>
        <v>3130986240</v>
      </c>
      <c r="H114" s="20">
        <f t="shared" si="36"/>
        <v>4099087185.408</v>
      </c>
      <c r="I114" s="20">
        <f t="shared" si="36"/>
        <v>5366524943.1361532</v>
      </c>
      <c r="J114" s="20">
        <f t="shared" si="36"/>
        <v>7025854455.5538521</v>
      </c>
      <c r="K114" s="20">
        <f t="shared" si="36"/>
        <v>9198248653.2111015</v>
      </c>
      <c r="L114" s="20">
        <f t="shared" si="36"/>
        <v>12042347136.783974</v>
      </c>
      <c r="M114" s="20">
        <f t="shared" si="36"/>
        <v>13138200726.231316</v>
      </c>
      <c r="N114" s="20">
        <f t="shared" si="36"/>
        <v>14333776992.318363</v>
      </c>
      <c r="O114" s="20">
        <f t="shared" si="36"/>
        <v>15638150698.619335</v>
      </c>
      <c r="P114" s="20">
        <f t="shared" si="36"/>
        <v>17061222412.193693</v>
      </c>
    </row>
    <row r="115" spans="1:16">
      <c r="A115"/>
      <c r="B115"/>
      <c r="C115" s="80" t="s">
        <v>335</v>
      </c>
      <c r="D115" s="107"/>
      <c r="E115" s="107"/>
      <c r="F115" s="18"/>
      <c r="G115" s="20"/>
      <c r="H115" s="20"/>
      <c r="I115" s="20"/>
      <c r="J115" s="20"/>
      <c r="K115" s="20"/>
      <c r="L115" s="20"/>
      <c r="M115" s="20"/>
      <c r="N115" s="20"/>
      <c r="O115" s="20"/>
      <c r="P115" s="20"/>
    </row>
    <row r="116" spans="1:16">
      <c r="A116"/>
      <c r="B116"/>
      <c r="C116" s="69" t="s">
        <v>336</v>
      </c>
      <c r="D116" s="90"/>
      <c r="E116" s="91"/>
      <c r="F116" s="64">
        <f t="shared" ref="F116:K116" si="37">SUM(F112:F115)</f>
        <v>0</v>
      </c>
      <c r="G116" s="64">
        <f t="shared" si="37"/>
        <v>4816101547.0657511</v>
      </c>
      <c r="H116" s="64">
        <f t="shared" si="37"/>
        <v>5784202492.4737511</v>
      </c>
      <c r="I116" s="64">
        <f t="shared" si="37"/>
        <v>7051640250.2019043</v>
      </c>
      <c r="J116" s="64">
        <f t="shared" si="37"/>
        <v>7025854455.5538521</v>
      </c>
      <c r="K116" s="64">
        <f t="shared" si="37"/>
        <v>9198248653.2111015</v>
      </c>
      <c r="L116" s="64">
        <f>SUM(L112:L115)</f>
        <v>12042347136.783974</v>
      </c>
      <c r="M116" s="64">
        <f>SUM(M112:M115)</f>
        <v>13138200726.231316</v>
      </c>
      <c r="N116" s="64">
        <f>SUM(N112:N115)</f>
        <v>14333776992.318363</v>
      </c>
      <c r="O116" s="64">
        <f>SUM(O112:O115)</f>
        <v>15638150698.619335</v>
      </c>
      <c r="P116" s="64">
        <f>SUM(P112:P115)</f>
        <v>17061222412.193693</v>
      </c>
    </row>
    <row r="117" spans="1:16" ht="8.25" customHeight="1">
      <c r="A117"/>
      <c r="B117"/>
    </row>
    <row r="118" spans="1:16">
      <c r="A118"/>
      <c r="B118"/>
      <c r="C118" s="69" t="s">
        <v>337</v>
      </c>
      <c r="D118" s="119"/>
      <c r="E118" s="120"/>
      <c r="F118" s="64">
        <f t="shared" ref="F118:K118" si="38">F108-F116</f>
        <v>19611878900</v>
      </c>
      <c r="G118" s="64">
        <f t="shared" si="38"/>
        <v>-4816101547.0657511</v>
      </c>
      <c r="H118" s="64">
        <f t="shared" si="38"/>
        <v>-5784202492.4737511</v>
      </c>
      <c r="I118" s="64">
        <f t="shared" si="38"/>
        <v>-7051640250.2019043</v>
      </c>
      <c r="J118" s="64">
        <f t="shared" si="38"/>
        <v>-7025854455.5538521</v>
      </c>
      <c r="K118" s="64">
        <f t="shared" si="38"/>
        <v>-9198248653.2111015</v>
      </c>
      <c r="L118" s="64">
        <f>L108-L116</f>
        <v>-12042347136.783974</v>
      </c>
      <c r="M118" s="64">
        <f>M108-M116</f>
        <v>-13138200726.231316</v>
      </c>
      <c r="N118" s="64">
        <f>N108-N116</f>
        <v>-14333776992.318363</v>
      </c>
      <c r="O118" s="64">
        <f>O108-O116</f>
        <v>-15638150698.619335</v>
      </c>
      <c r="P118" s="64">
        <f>P108-P116</f>
        <v>-17061222412.193693</v>
      </c>
    </row>
    <row r="119" spans="1:16" ht="5.25" customHeight="1">
      <c r="A119"/>
      <c r="B119"/>
    </row>
    <row r="120" spans="1:16" ht="3" customHeight="1">
      <c r="A120"/>
      <c r="B120"/>
    </row>
    <row r="121" spans="1:16">
      <c r="A121"/>
      <c r="B121"/>
      <c r="C121" s="69" t="s">
        <v>338</v>
      </c>
      <c r="D121" s="90"/>
      <c r="E121" s="90"/>
      <c r="F121" s="64">
        <f t="shared" ref="F121:K121" si="39">F102+F118</f>
        <v>-1304577600.3967628</v>
      </c>
      <c r="G121" s="64">
        <f>G102+G118</f>
        <v>740846975420.33411</v>
      </c>
      <c r="H121" s="64">
        <f t="shared" si="39"/>
        <v>733937852886.73792</v>
      </c>
      <c r="I121" s="64">
        <f t="shared" si="39"/>
        <v>967380570899.54504</v>
      </c>
      <c r="J121" s="64">
        <f t="shared" si="39"/>
        <v>1275245314822.7061</v>
      </c>
      <c r="K121" s="64">
        <f t="shared" si="39"/>
        <v>1676509811347.8367</v>
      </c>
      <c r="L121" s="64">
        <f>L102+L118</f>
        <v>2202875548061.0229</v>
      </c>
      <c r="M121" s="64">
        <f>M102+M118</f>
        <v>2238433900220.8125</v>
      </c>
      <c r="N121" s="64">
        <f>N102+N118</f>
        <v>2442148694829.6094</v>
      </c>
      <c r="O121" s="64">
        <f>O102+O118</f>
        <v>2664402244762.9443</v>
      </c>
      <c r="P121" s="64">
        <f>P102+P118</f>
        <v>2906881598025.8037</v>
      </c>
    </row>
    <row r="122" spans="1:16" ht="6" customHeight="1">
      <c r="A122"/>
      <c r="B122"/>
    </row>
    <row r="123" spans="1:16">
      <c r="A123"/>
      <c r="B123"/>
      <c r="C123" s="80" t="s">
        <v>339</v>
      </c>
      <c r="D123" s="122"/>
      <c r="E123" s="89"/>
      <c r="F123" s="20">
        <f>F102+F121</f>
        <v>-22221034100.793526</v>
      </c>
      <c r="G123" s="20">
        <f t="shared" ref="G123:P123" si="40">G121</f>
        <v>740846975420.33411</v>
      </c>
      <c r="H123" s="20">
        <f t="shared" si="40"/>
        <v>733937852886.73792</v>
      </c>
      <c r="I123" s="20">
        <f t="shared" si="40"/>
        <v>967380570899.54504</v>
      </c>
      <c r="J123" s="20">
        <f t="shared" si="40"/>
        <v>1275245314822.7061</v>
      </c>
      <c r="K123" s="20">
        <f t="shared" si="40"/>
        <v>1676509811347.8367</v>
      </c>
      <c r="L123" s="20">
        <f t="shared" si="40"/>
        <v>2202875548061.0229</v>
      </c>
      <c r="M123" s="20">
        <f t="shared" si="40"/>
        <v>2238433900220.8125</v>
      </c>
      <c r="N123" s="20">
        <f t="shared" si="40"/>
        <v>2442148694829.6094</v>
      </c>
      <c r="O123" s="20">
        <f t="shared" si="40"/>
        <v>2664402244762.9443</v>
      </c>
      <c r="P123" s="20">
        <f t="shared" si="40"/>
        <v>2906881598025.8037</v>
      </c>
    </row>
    <row r="124" spans="1:16">
      <c r="A124"/>
      <c r="B124"/>
      <c r="C124" s="80" t="s">
        <v>340</v>
      </c>
      <c r="D124" s="122"/>
      <c r="E124" s="89"/>
      <c r="F124" s="18"/>
      <c r="G124" s="20">
        <f>'COSTOS Y GASTOS'!E194</f>
        <v>20253455283.396763</v>
      </c>
      <c r="H124" s="20">
        <f t="shared" ref="H124:P124" si="41">G126</f>
        <v>761100430703.73083</v>
      </c>
      <c r="I124" s="20">
        <f t="shared" si="41"/>
        <v>1495038283590.4688</v>
      </c>
      <c r="J124" s="20">
        <f t="shared" si="41"/>
        <v>2462418854490.0137</v>
      </c>
      <c r="K124" s="20">
        <f t="shared" si="41"/>
        <v>3737664169312.7197</v>
      </c>
      <c r="L124" s="20">
        <f t="shared" si="41"/>
        <v>5414173980660.5566</v>
      </c>
      <c r="M124" s="20">
        <f t="shared" si="41"/>
        <v>7617049528721.5801</v>
      </c>
      <c r="N124" s="20">
        <f t="shared" si="41"/>
        <v>9855483428942.3926</v>
      </c>
      <c r="O124" s="20">
        <f t="shared" si="41"/>
        <v>12297632123772.002</v>
      </c>
      <c r="P124" s="20">
        <f t="shared" si="41"/>
        <v>14962034368534.945</v>
      </c>
    </row>
    <row r="125" spans="1:16" ht="6.75" customHeight="1">
      <c r="A125"/>
      <c r="B125"/>
    </row>
    <row r="126" spans="1:16">
      <c r="A126"/>
      <c r="B126"/>
      <c r="C126" s="69" t="s">
        <v>341</v>
      </c>
      <c r="D126" s="73"/>
      <c r="E126" s="79"/>
      <c r="F126" s="64">
        <f t="shared" ref="F126:K126" si="42">F123+F124</f>
        <v>-22221034100.793526</v>
      </c>
      <c r="G126" s="64">
        <f>G123+G124</f>
        <v>761100430703.73083</v>
      </c>
      <c r="H126" s="64">
        <f t="shared" si="42"/>
        <v>1495038283590.4688</v>
      </c>
      <c r="I126" s="64">
        <f t="shared" si="42"/>
        <v>2462418854490.0137</v>
      </c>
      <c r="J126" s="64">
        <f t="shared" si="42"/>
        <v>3737664169312.7197</v>
      </c>
      <c r="K126" s="64">
        <f t="shared" si="42"/>
        <v>5414173980660.5566</v>
      </c>
      <c r="L126" s="64">
        <f>L123+L124</f>
        <v>7617049528721.5801</v>
      </c>
      <c r="M126" s="64">
        <f>M123+M124</f>
        <v>9855483428942.3926</v>
      </c>
      <c r="N126" s="64">
        <f>N123+N124</f>
        <v>12297632123772.002</v>
      </c>
      <c r="O126" s="64">
        <f>O123+O124</f>
        <v>14962034368534.945</v>
      </c>
      <c r="P126" s="64">
        <f>P123+P124</f>
        <v>17868915966560.75</v>
      </c>
    </row>
    <row r="127" spans="1:16">
      <c r="K127" s="10"/>
      <c r="L127" s="10"/>
    </row>
    <row r="128" spans="1:16">
      <c r="K128" s="10"/>
      <c r="L128" s="10"/>
    </row>
    <row r="129" spans="1:16">
      <c r="K129" s="10"/>
      <c r="L129" s="10"/>
    </row>
    <row r="130" spans="1:16">
      <c r="G130" s="10"/>
      <c r="H130" s="10"/>
      <c r="I130" s="10"/>
      <c r="J130" s="10"/>
      <c r="K130" s="10"/>
      <c r="L130" s="10"/>
    </row>
    <row r="131" spans="1:16">
      <c r="A131" s="9" t="s">
        <v>90</v>
      </c>
      <c r="B131" s="9">
        <v>34</v>
      </c>
      <c r="C131" s="9" t="s">
        <v>342</v>
      </c>
      <c r="K131" s="10"/>
      <c r="L131" s="10"/>
    </row>
    <row r="132" spans="1:16">
      <c r="K132" s="10"/>
      <c r="L132" s="10"/>
    </row>
    <row r="133" spans="1:16">
      <c r="D133" s="26"/>
      <c r="E133" s="26"/>
      <c r="F133" s="57" t="s">
        <v>273</v>
      </c>
      <c r="G133" s="57" t="s">
        <v>273</v>
      </c>
      <c r="H133" s="57" t="s">
        <v>273</v>
      </c>
      <c r="I133" s="57" t="s">
        <v>273</v>
      </c>
      <c r="J133" s="57" t="s">
        <v>273</v>
      </c>
      <c r="K133" s="57" t="s">
        <v>273</v>
      </c>
      <c r="L133" s="57" t="s">
        <v>273</v>
      </c>
      <c r="M133" s="57" t="s">
        <v>273</v>
      </c>
      <c r="N133" s="57" t="s">
        <v>273</v>
      </c>
      <c r="O133" s="57" t="s">
        <v>273</v>
      </c>
      <c r="P133" s="57" t="s">
        <v>273</v>
      </c>
    </row>
    <row r="134" spans="1:16">
      <c r="C134" s="26"/>
      <c r="D134" s="94"/>
      <c r="E134" s="123"/>
      <c r="F134" s="124">
        <v>0</v>
      </c>
      <c r="G134" s="124">
        <v>1</v>
      </c>
      <c r="H134" s="124">
        <v>2</v>
      </c>
      <c r="I134" s="124">
        <v>3</v>
      </c>
      <c r="J134" s="124">
        <v>4</v>
      </c>
      <c r="K134" s="124">
        <v>5</v>
      </c>
      <c r="L134" s="124">
        <v>6</v>
      </c>
      <c r="M134" s="124">
        <v>7</v>
      </c>
      <c r="N134" s="124">
        <v>8</v>
      </c>
      <c r="O134" s="124">
        <v>9</v>
      </c>
      <c r="P134" s="124">
        <v>10</v>
      </c>
    </row>
    <row r="135" spans="1:16">
      <c r="C135" s="125" t="s">
        <v>343</v>
      </c>
      <c r="D135" s="126" t="s">
        <v>90</v>
      </c>
      <c r="E135" s="126">
        <v>33</v>
      </c>
      <c r="F135" s="127">
        <f>'COSTOS Y GASTOS'!E194</f>
        <v>20253455283.396763</v>
      </c>
      <c r="G135" s="23">
        <f t="shared" ref="G135:P135" si="43">G126</f>
        <v>761100430703.73083</v>
      </c>
      <c r="H135" s="20">
        <f t="shared" si="43"/>
        <v>1495038283590.4688</v>
      </c>
      <c r="I135" s="20">
        <f t="shared" si="43"/>
        <v>2462418854490.0137</v>
      </c>
      <c r="J135" s="20">
        <f t="shared" si="43"/>
        <v>3737664169312.7197</v>
      </c>
      <c r="K135" s="20">
        <f t="shared" si="43"/>
        <v>5414173980660.5566</v>
      </c>
      <c r="L135" s="20">
        <f t="shared" si="43"/>
        <v>7617049528721.5801</v>
      </c>
      <c r="M135" s="20">
        <f t="shared" si="43"/>
        <v>9855483428942.3926</v>
      </c>
      <c r="N135" s="20">
        <f t="shared" si="43"/>
        <v>12297632123772.002</v>
      </c>
      <c r="O135" s="20">
        <f t="shared" si="43"/>
        <v>14962034368534.945</v>
      </c>
      <c r="P135" s="20">
        <f t="shared" si="43"/>
        <v>17868915966560.75</v>
      </c>
    </row>
    <row r="136" spans="1:16">
      <c r="C136" s="69" t="s">
        <v>344</v>
      </c>
      <c r="D136" s="128"/>
      <c r="E136" s="128"/>
      <c r="F136" s="129">
        <f t="shared" ref="F136:K136" si="44">F135</f>
        <v>20253455283.396763</v>
      </c>
      <c r="G136" s="71">
        <f t="shared" si="44"/>
        <v>761100430703.73083</v>
      </c>
      <c r="H136" s="64">
        <f t="shared" si="44"/>
        <v>1495038283590.4688</v>
      </c>
      <c r="I136" s="64">
        <f t="shared" si="44"/>
        <v>2462418854490.0137</v>
      </c>
      <c r="J136" s="64">
        <f t="shared" si="44"/>
        <v>3737664169312.7197</v>
      </c>
      <c r="K136" s="64">
        <f t="shared" si="44"/>
        <v>5414173980660.5566</v>
      </c>
      <c r="L136" s="64">
        <f>L135</f>
        <v>7617049528721.5801</v>
      </c>
      <c r="M136" s="64">
        <f>M135</f>
        <v>9855483428942.3926</v>
      </c>
      <c r="N136" s="64">
        <f>N135</f>
        <v>12297632123772.002</v>
      </c>
      <c r="O136" s="64">
        <f>O135</f>
        <v>14962034368534.945</v>
      </c>
      <c r="P136" s="64">
        <f>P135</f>
        <v>17868915966560.75</v>
      </c>
    </row>
    <row r="137" spans="1:16">
      <c r="C137" s="457"/>
      <c r="D137" s="458"/>
      <c r="E137" s="459"/>
      <c r="F137" s="127"/>
    </row>
    <row r="138" spans="1:16">
      <c r="C138" s="108" t="s">
        <v>345</v>
      </c>
      <c r="D138" s="85" t="s">
        <v>90</v>
      </c>
      <c r="E138" s="85">
        <v>1</v>
      </c>
      <c r="F138" s="127">
        <f>'INVERSIONES '!D89</f>
        <v>0</v>
      </c>
      <c r="G138" s="23">
        <f>'INVERSIONES '!E6</f>
        <v>0</v>
      </c>
      <c r="H138" s="20">
        <f t="shared" ref="H138:P139" si="45">G138</f>
        <v>0</v>
      </c>
      <c r="I138" s="20">
        <f>H138</f>
        <v>0</v>
      </c>
      <c r="J138" s="20">
        <f t="shared" si="45"/>
        <v>0</v>
      </c>
      <c r="K138" s="20">
        <f t="shared" si="45"/>
        <v>0</v>
      </c>
      <c r="L138" s="20">
        <f t="shared" si="45"/>
        <v>0</v>
      </c>
      <c r="M138" s="20">
        <f t="shared" si="45"/>
        <v>0</v>
      </c>
      <c r="N138" s="20">
        <f t="shared" si="45"/>
        <v>0</v>
      </c>
      <c r="O138" s="20">
        <f t="shared" si="45"/>
        <v>0</v>
      </c>
      <c r="P138" s="20">
        <f t="shared" si="45"/>
        <v>0</v>
      </c>
    </row>
    <row r="139" spans="1:16">
      <c r="C139" s="80" t="s">
        <v>346</v>
      </c>
      <c r="D139" s="83" t="s">
        <v>90</v>
      </c>
      <c r="E139" s="83">
        <v>2</v>
      </c>
      <c r="F139" s="127">
        <f>'INVERSIONES '!D90</f>
        <v>0</v>
      </c>
      <c r="G139" s="23">
        <f>'INVERSIONES '!E12</f>
        <v>0</v>
      </c>
      <c r="H139" s="20">
        <f t="shared" si="45"/>
        <v>0</v>
      </c>
      <c r="I139" s="20">
        <f>H139</f>
        <v>0</v>
      </c>
      <c r="J139" s="20">
        <f t="shared" si="45"/>
        <v>0</v>
      </c>
      <c r="K139" s="20">
        <f t="shared" si="45"/>
        <v>0</v>
      </c>
      <c r="L139" s="20">
        <f t="shared" si="45"/>
        <v>0</v>
      </c>
      <c r="M139" s="20">
        <f t="shared" si="45"/>
        <v>0</v>
      </c>
      <c r="N139" s="20">
        <f t="shared" si="45"/>
        <v>0</v>
      </c>
      <c r="O139" s="20">
        <f t="shared" si="45"/>
        <v>0</v>
      </c>
      <c r="P139" s="20">
        <f t="shared" si="45"/>
        <v>0</v>
      </c>
    </row>
    <row r="140" spans="1:16">
      <c r="C140" s="80" t="s">
        <v>347</v>
      </c>
      <c r="D140" s="83" t="s">
        <v>90</v>
      </c>
      <c r="E140" s="83">
        <v>3</v>
      </c>
      <c r="F140" s="20">
        <f>'INVERSIONES '!D91</f>
        <v>631040983</v>
      </c>
      <c r="G140" s="23">
        <f>'INVERSIONES '!D91</f>
        <v>631040983</v>
      </c>
      <c r="H140" s="23">
        <f>'INVERSIONES '!D91</f>
        <v>631040983</v>
      </c>
      <c r="I140" s="23">
        <f>'INVERSIONES '!D91</f>
        <v>631040983</v>
      </c>
      <c r="J140" s="23">
        <f>'INVERSIONES '!D91</f>
        <v>631040983</v>
      </c>
      <c r="K140" s="23">
        <f>'INVERSIONES '!D91</f>
        <v>631040983</v>
      </c>
      <c r="L140" s="23">
        <f>+K140</f>
        <v>631040983</v>
      </c>
      <c r="M140" s="23">
        <f>+L140</f>
        <v>631040983</v>
      </c>
      <c r="N140" s="23">
        <f>+M140</f>
        <v>631040983</v>
      </c>
      <c r="O140" s="23">
        <f>+N140</f>
        <v>631040983</v>
      </c>
      <c r="P140" s="23">
        <f>+O140</f>
        <v>631040983</v>
      </c>
    </row>
    <row r="141" spans="1:16">
      <c r="C141" s="80" t="s">
        <v>348</v>
      </c>
      <c r="D141" s="83" t="s">
        <v>90</v>
      </c>
      <c r="E141" s="83">
        <v>4</v>
      </c>
      <c r="F141" s="20">
        <f>'INVERSIONES '!D92</f>
        <v>3039534</v>
      </c>
      <c r="G141" s="23">
        <f>'INVERSIONES '!D92</f>
        <v>3039534</v>
      </c>
      <c r="H141" s="23">
        <f>'INVERSIONES '!D92</f>
        <v>3039534</v>
      </c>
      <c r="I141" s="23">
        <f>'INVERSIONES '!D92</f>
        <v>3039534</v>
      </c>
      <c r="J141" s="23">
        <f>'INVERSIONES '!D92</f>
        <v>3039534</v>
      </c>
      <c r="K141" s="23">
        <f>'INVERSIONES '!D92</f>
        <v>3039534</v>
      </c>
      <c r="L141" s="23">
        <f t="shared" ref="L141:P143" si="46">+K141</f>
        <v>3039534</v>
      </c>
      <c r="M141" s="23">
        <f t="shared" si="46"/>
        <v>3039534</v>
      </c>
      <c r="N141" s="23">
        <f t="shared" si="46"/>
        <v>3039534</v>
      </c>
      <c r="O141" s="23">
        <f t="shared" si="46"/>
        <v>3039534</v>
      </c>
      <c r="P141" s="23">
        <f t="shared" si="46"/>
        <v>3039534</v>
      </c>
    </row>
    <row r="142" spans="1:16">
      <c r="C142" s="80" t="s">
        <v>349</v>
      </c>
      <c r="D142" s="83" t="s">
        <v>90</v>
      </c>
      <c r="E142" s="83">
        <v>5</v>
      </c>
      <c r="F142" s="20">
        <f>'INVERSIONES '!D93</f>
        <v>12044700</v>
      </c>
      <c r="G142" s="23">
        <f>'INVERSIONES '!D93</f>
        <v>12044700</v>
      </c>
      <c r="H142" s="23">
        <f>'INVERSIONES '!D93</f>
        <v>12044700</v>
      </c>
      <c r="I142" s="23">
        <f>'INVERSIONES '!D93</f>
        <v>12044700</v>
      </c>
      <c r="J142" s="23">
        <f>'INVERSIONES '!D93</f>
        <v>12044700</v>
      </c>
      <c r="K142" s="23">
        <f>'INVERSIONES '!D93</f>
        <v>12044700</v>
      </c>
      <c r="L142" s="23">
        <f t="shared" si="46"/>
        <v>12044700</v>
      </c>
      <c r="M142" s="23">
        <f t="shared" si="46"/>
        <v>12044700</v>
      </c>
      <c r="N142" s="23">
        <f t="shared" si="46"/>
        <v>12044700</v>
      </c>
      <c r="O142" s="23">
        <f t="shared" si="46"/>
        <v>12044700</v>
      </c>
      <c r="P142" s="23">
        <f t="shared" si="46"/>
        <v>12044700</v>
      </c>
    </row>
    <row r="143" spans="1:16">
      <c r="C143" s="80" t="s">
        <v>113</v>
      </c>
      <c r="D143" s="83" t="s">
        <v>90</v>
      </c>
      <c r="E143" s="83">
        <v>6</v>
      </c>
      <c r="F143" s="20">
        <f>'INVERSIONES '!D94</f>
        <v>1502000</v>
      </c>
      <c r="G143" s="23">
        <f>'INVERSIONES '!D94</f>
        <v>1502000</v>
      </c>
      <c r="H143" s="23">
        <f>'INVERSIONES '!D94</f>
        <v>1502000</v>
      </c>
      <c r="I143" s="23">
        <f>'INVERSIONES '!D94</f>
        <v>1502000</v>
      </c>
      <c r="J143" s="23">
        <f>'INVERSIONES '!D94</f>
        <v>1502000</v>
      </c>
      <c r="K143" s="23">
        <f>'INVERSIONES '!D94</f>
        <v>1502000</v>
      </c>
      <c r="L143" s="23">
        <f t="shared" si="46"/>
        <v>1502000</v>
      </c>
      <c r="M143" s="23">
        <f t="shared" si="46"/>
        <v>1502000</v>
      </c>
      <c r="N143" s="23">
        <f t="shared" si="46"/>
        <v>1502000</v>
      </c>
      <c r="O143" s="23">
        <f t="shared" si="46"/>
        <v>1502000</v>
      </c>
      <c r="P143" s="23">
        <f t="shared" si="46"/>
        <v>1502000</v>
      </c>
    </row>
    <row r="144" spans="1:16">
      <c r="C144" s="80" t="s">
        <v>350</v>
      </c>
      <c r="D144" s="83" t="s">
        <v>90</v>
      </c>
      <c r="E144" s="83">
        <v>13</v>
      </c>
      <c r="F144" s="20">
        <f>F80+F89</f>
        <v>0</v>
      </c>
      <c r="G144" s="23">
        <f>G80+G89</f>
        <v>-66421345.099999994</v>
      </c>
      <c r="H144" s="20">
        <f t="shared" ref="H144:P144" si="47">G144+H80+H89</f>
        <v>-132842690.19999999</v>
      </c>
      <c r="I144" s="20">
        <f t="shared" si="47"/>
        <v>-199264035.29999998</v>
      </c>
      <c r="J144" s="20">
        <f t="shared" si="47"/>
        <v>-265685380.39999998</v>
      </c>
      <c r="K144" s="20">
        <f t="shared" si="47"/>
        <v>-332106725.5</v>
      </c>
      <c r="L144" s="20">
        <f t="shared" si="47"/>
        <v>-398528070.60000002</v>
      </c>
      <c r="M144" s="20">
        <f t="shared" si="47"/>
        <v>-464949415.70000005</v>
      </c>
      <c r="N144" s="20">
        <f t="shared" si="47"/>
        <v>-531370760.80000007</v>
      </c>
      <c r="O144" s="20">
        <f t="shared" si="47"/>
        <v>-597792105.9000001</v>
      </c>
      <c r="P144" s="20">
        <f t="shared" si="47"/>
        <v>-664213451.00000012</v>
      </c>
    </row>
    <row r="145" spans="3:16">
      <c r="C145" s="130" t="s">
        <v>351</v>
      </c>
      <c r="D145" s="128"/>
      <c r="E145" s="128"/>
      <c r="F145" s="129">
        <f t="shared" ref="F145:K145" si="48">SUM(F138:F144)</f>
        <v>647627217</v>
      </c>
      <c r="G145" s="71">
        <f t="shared" si="48"/>
        <v>581205871.89999998</v>
      </c>
      <c r="H145" s="64">
        <f t="shared" si="48"/>
        <v>514784526.80000001</v>
      </c>
      <c r="I145" s="64">
        <f t="shared" si="48"/>
        <v>448363181.70000005</v>
      </c>
      <c r="J145" s="64">
        <f t="shared" si="48"/>
        <v>381941836.60000002</v>
      </c>
      <c r="K145" s="64">
        <f t="shared" si="48"/>
        <v>315520491.5</v>
      </c>
      <c r="L145" s="64">
        <f>SUM(L138:L144)</f>
        <v>249099146.39999998</v>
      </c>
      <c r="M145" s="64">
        <f>SUM(M138:M144)</f>
        <v>182677801.29999995</v>
      </c>
      <c r="N145" s="64">
        <f>SUM(N138:N144)</f>
        <v>116256456.19999993</v>
      </c>
      <c r="O145" s="64">
        <f>SUM(O138:O144)</f>
        <v>49835111.099999905</v>
      </c>
      <c r="P145" s="64">
        <f>SUM(P138:P144)</f>
        <v>-16586234.000000119</v>
      </c>
    </row>
    <row r="146" spans="3:16">
      <c r="C146" s="125" t="s">
        <v>352</v>
      </c>
      <c r="D146" s="98" t="s">
        <v>90</v>
      </c>
      <c r="E146" s="98">
        <v>8</v>
      </c>
      <c r="F146" s="20">
        <f>'INVERSIONES '!D109</f>
        <v>15374000</v>
      </c>
      <c r="G146" s="23">
        <f>'INVERSIONES '!D109</f>
        <v>15374000</v>
      </c>
      <c r="H146" s="20">
        <f t="shared" ref="H146:P146" si="49">G146</f>
        <v>15374000</v>
      </c>
      <c r="I146" s="20">
        <f t="shared" si="49"/>
        <v>15374000</v>
      </c>
      <c r="J146" s="20">
        <f t="shared" si="49"/>
        <v>15374000</v>
      </c>
      <c r="K146" s="20">
        <f t="shared" si="49"/>
        <v>15374000</v>
      </c>
      <c r="L146" s="20">
        <f t="shared" si="49"/>
        <v>15374000</v>
      </c>
      <c r="M146" s="20">
        <f t="shared" si="49"/>
        <v>15374000</v>
      </c>
      <c r="N146" s="20">
        <f t="shared" si="49"/>
        <v>15374000</v>
      </c>
      <c r="O146" s="20">
        <f t="shared" si="49"/>
        <v>15374000</v>
      </c>
      <c r="P146" s="20">
        <f t="shared" si="49"/>
        <v>15374000</v>
      </c>
    </row>
    <row r="147" spans="3:16">
      <c r="C147" s="125" t="s">
        <v>353</v>
      </c>
      <c r="D147" s="126"/>
      <c r="E147" s="126"/>
      <c r="F147" s="127"/>
      <c r="G147" s="23">
        <f>G88</f>
        <v>-3074800</v>
      </c>
      <c r="H147" s="20">
        <f t="shared" ref="H147:P147" si="50">G147+G88</f>
        <v>-6149600</v>
      </c>
      <c r="I147" s="20">
        <f t="shared" si="50"/>
        <v>-9224400</v>
      </c>
      <c r="J147" s="20">
        <f t="shared" si="50"/>
        <v>-12299200</v>
      </c>
      <c r="K147" s="20">
        <f t="shared" si="50"/>
        <v>-15374000</v>
      </c>
      <c r="L147" s="20">
        <f t="shared" si="50"/>
        <v>-18448800</v>
      </c>
      <c r="M147" s="20">
        <f t="shared" si="50"/>
        <v>-21523600</v>
      </c>
      <c r="N147" s="20">
        <f t="shared" si="50"/>
        <v>-24598400</v>
      </c>
      <c r="O147" s="20">
        <f t="shared" si="50"/>
        <v>-27673200</v>
      </c>
      <c r="P147" s="20">
        <f t="shared" si="50"/>
        <v>-30748000</v>
      </c>
    </row>
    <row r="148" spans="3:16">
      <c r="C148" s="130" t="s">
        <v>354</v>
      </c>
      <c r="D148" s="131"/>
      <c r="E148" s="131"/>
      <c r="F148" s="129">
        <f t="shared" ref="F148:K148" si="51">SUM(F146:F147)</f>
        <v>15374000</v>
      </c>
      <c r="G148" s="71">
        <f t="shared" si="51"/>
        <v>12299200</v>
      </c>
      <c r="H148" s="64">
        <f t="shared" si="51"/>
        <v>9224400</v>
      </c>
      <c r="I148" s="64">
        <f t="shared" si="51"/>
        <v>6149600</v>
      </c>
      <c r="J148" s="64">
        <f t="shared" si="51"/>
        <v>3074800</v>
      </c>
      <c r="K148" s="64">
        <f t="shared" si="51"/>
        <v>0</v>
      </c>
      <c r="L148" s="64">
        <f>SUM(L146:L147)</f>
        <v>-3074800</v>
      </c>
      <c r="M148" s="64">
        <f>SUM(M146:M147)</f>
        <v>-6149600</v>
      </c>
      <c r="N148" s="64">
        <f>SUM(N146:N147)</f>
        <v>-9224400</v>
      </c>
      <c r="O148" s="64">
        <f>SUM(O146:O147)</f>
        <v>-12299200</v>
      </c>
      <c r="P148" s="64">
        <f>SUM(P146:P147)</f>
        <v>-15374000</v>
      </c>
    </row>
    <row r="149" spans="3:16">
      <c r="C149" s="69" t="s">
        <v>355</v>
      </c>
      <c r="D149" s="73"/>
      <c r="E149" s="73"/>
      <c r="F149" s="71">
        <f t="shared" ref="F149:K149" si="52">F148+F145+F136</f>
        <v>20916456500.396763</v>
      </c>
      <c r="G149" s="71">
        <f t="shared" si="52"/>
        <v>761693935775.63086</v>
      </c>
      <c r="H149" s="64">
        <f t="shared" si="52"/>
        <v>1495562292517.2688</v>
      </c>
      <c r="I149" s="64">
        <f t="shared" si="52"/>
        <v>2462873367271.7139</v>
      </c>
      <c r="J149" s="64">
        <f t="shared" si="52"/>
        <v>3738049185949.3198</v>
      </c>
      <c r="K149" s="64">
        <f t="shared" si="52"/>
        <v>5414489501152.0566</v>
      </c>
      <c r="L149" s="64">
        <f>L148+L145+L136</f>
        <v>7617295553067.9805</v>
      </c>
      <c r="M149" s="64">
        <f>M148+M145+M136</f>
        <v>9855659957143.6934</v>
      </c>
      <c r="N149" s="64">
        <f>N148+N145+N136</f>
        <v>12297739155828.201</v>
      </c>
      <c r="O149" s="64">
        <f>O148+O145+O136</f>
        <v>14962071904446.045</v>
      </c>
      <c r="P149" s="64">
        <f>P148+P145+P136</f>
        <v>17868884006326.75</v>
      </c>
    </row>
    <row r="150" spans="3:16">
      <c r="C150" s="132"/>
      <c r="D150" s="133"/>
      <c r="E150" s="133"/>
      <c r="F150" s="127"/>
      <c r="G150" s="133"/>
      <c r="H150" s="133"/>
      <c r="I150" s="133"/>
      <c r="J150" s="133"/>
      <c r="K150" s="134"/>
      <c r="L150" s="134"/>
      <c r="M150" s="134"/>
      <c r="N150" s="134"/>
      <c r="O150" s="134"/>
      <c r="P150" s="134"/>
    </row>
    <row r="151" spans="3:16">
      <c r="C151" s="125" t="s">
        <v>356</v>
      </c>
      <c r="D151" s="135"/>
      <c r="E151" s="136"/>
      <c r="F151" s="20">
        <f>CRÉDITO!O14</f>
        <v>478462459.39789909</v>
      </c>
      <c r="G151" s="23">
        <f>CRÉDITO!O15</f>
        <v>631750492.07850003</v>
      </c>
      <c r="H151" s="20">
        <f>CRÉDITO!O16</f>
        <v>834148377.58362138</v>
      </c>
      <c r="I151" s="20">
        <f>CRÉDITO!O25</f>
        <v>0</v>
      </c>
      <c r="J151" s="20">
        <f>CRÉDITO!O26</f>
        <v>0</v>
      </c>
      <c r="K151" s="20">
        <f>CRÉDITO!P26</f>
        <v>0</v>
      </c>
      <c r="L151" s="20">
        <f>CRÉDITO!Q18</f>
        <v>0</v>
      </c>
      <c r="M151" s="20">
        <f>CRÉDITO!R18</f>
        <v>0</v>
      </c>
      <c r="N151" s="20">
        <f>CRÉDITO!S18</f>
        <v>0</v>
      </c>
      <c r="O151" s="20">
        <f>CRÉDITO!T18</f>
        <v>0</v>
      </c>
      <c r="P151" s="20">
        <f>CRÉDITO!U18</f>
        <v>0</v>
      </c>
    </row>
    <row r="152" spans="3:16">
      <c r="C152" s="125" t="s">
        <v>357</v>
      </c>
      <c r="D152" s="135"/>
      <c r="E152" s="126"/>
      <c r="F152" s="127"/>
      <c r="G152" s="23">
        <f t="shared" ref="G152:P152" si="53">F58</f>
        <v>244614460772.42859</v>
      </c>
      <c r="H152" s="20">
        <f t="shared" si="53"/>
        <v>323107807442.02789</v>
      </c>
      <c r="I152" s="20">
        <f t="shared" si="53"/>
        <v>426113500089.43872</v>
      </c>
      <c r="J152" s="20">
        <f t="shared" si="53"/>
        <v>561425475193.12476</v>
      </c>
      <c r="K152" s="20">
        <f t="shared" si="53"/>
        <v>738495710830.6344</v>
      </c>
      <c r="L152" s="20">
        <f t="shared" si="53"/>
        <v>970629581706.36389</v>
      </c>
      <c r="M152" s="20">
        <f t="shared" si="53"/>
        <v>1058968015308.0852</v>
      </c>
      <c r="N152" s="20">
        <f t="shared" si="53"/>
        <v>1155345580617.5562</v>
      </c>
      <c r="O152" s="20">
        <f t="shared" si="53"/>
        <v>1260493848647.6821</v>
      </c>
      <c r="P152" s="20">
        <f t="shared" si="53"/>
        <v>1375210963674.3674</v>
      </c>
    </row>
    <row r="153" spans="3:16">
      <c r="C153" s="69" t="s">
        <v>358</v>
      </c>
      <c r="D153" s="90"/>
      <c r="E153" s="90"/>
      <c r="F153" s="71">
        <f t="shared" ref="F153:K153" si="54">SUM(F151:F152)</f>
        <v>478462459.39789909</v>
      </c>
      <c r="G153" s="71">
        <f t="shared" si="54"/>
        <v>245246211264.50708</v>
      </c>
      <c r="H153" s="64">
        <f t="shared" si="54"/>
        <v>323941955819.61151</v>
      </c>
      <c r="I153" s="64">
        <f t="shared" si="54"/>
        <v>426113500089.43872</v>
      </c>
      <c r="J153" s="64">
        <f t="shared" si="54"/>
        <v>561425475193.12476</v>
      </c>
      <c r="K153" s="64">
        <f t="shared" si="54"/>
        <v>738495710830.6344</v>
      </c>
      <c r="L153" s="64">
        <f>SUM(L151:L152)</f>
        <v>970629581706.36389</v>
      </c>
      <c r="M153" s="64">
        <f>SUM(M151:M152)</f>
        <v>1058968015308.0852</v>
      </c>
      <c r="N153" s="64">
        <f>SUM(N151:N152)</f>
        <v>1155345580617.5562</v>
      </c>
      <c r="O153" s="64">
        <f>SUM(O151:O152)</f>
        <v>1260493848647.6821</v>
      </c>
      <c r="P153" s="64">
        <f>SUM(P151:P152)</f>
        <v>1375210963674.3674</v>
      </c>
    </row>
    <row r="154" spans="3:16">
      <c r="C154" s="440" t="s">
        <v>359</v>
      </c>
      <c r="D154" s="441"/>
      <c r="E154" s="442"/>
      <c r="F154" s="23">
        <f>CRÉDITO!P14</f>
        <v>4066681469.3637214</v>
      </c>
      <c r="G154" s="23">
        <f>CRÉDITO!P15</f>
        <v>3389787048.5236006</v>
      </c>
      <c r="H154" s="20">
        <f>CRÉDITO!P16</f>
        <v>2555638670.9399796</v>
      </c>
      <c r="I154" s="20">
        <f>CRÉDITO!P25</f>
        <v>0</v>
      </c>
      <c r="J154" s="20">
        <f>CRÉDITO!P26</f>
        <v>0</v>
      </c>
      <c r="K154" s="20">
        <f>CRÉDITO!P26</f>
        <v>0</v>
      </c>
      <c r="L154" s="20">
        <f>CRÉDITO!Q18</f>
        <v>0</v>
      </c>
      <c r="M154" s="20">
        <f>CRÉDITO!R18</f>
        <v>0</v>
      </c>
      <c r="N154" s="20">
        <f>CRÉDITO!S18</f>
        <v>0</v>
      </c>
      <c r="O154" s="20">
        <f>CRÉDITO!T18</f>
        <v>0</v>
      </c>
      <c r="P154" s="20">
        <f>CRÉDITO!U18</f>
        <v>0</v>
      </c>
    </row>
    <row r="155" spans="3:16">
      <c r="C155" s="69" t="s">
        <v>360</v>
      </c>
      <c r="D155" s="73"/>
      <c r="E155" s="73"/>
      <c r="F155" s="129">
        <f>SUM(F153:F154)</f>
        <v>4545143928.7616205</v>
      </c>
      <c r="G155" s="71">
        <f t="shared" ref="G155:P155" si="55">G153+G154</f>
        <v>248635998313.03067</v>
      </c>
      <c r="H155" s="64">
        <f t="shared" si="55"/>
        <v>326497594490.55151</v>
      </c>
      <c r="I155" s="64">
        <f t="shared" si="55"/>
        <v>426113500089.43872</v>
      </c>
      <c r="J155" s="64">
        <f t="shared" si="55"/>
        <v>561425475193.12476</v>
      </c>
      <c r="K155" s="64">
        <f t="shared" si="55"/>
        <v>738495710830.6344</v>
      </c>
      <c r="L155" s="64">
        <f t="shared" si="55"/>
        <v>970629581706.36389</v>
      </c>
      <c r="M155" s="64">
        <f t="shared" si="55"/>
        <v>1058968015308.0852</v>
      </c>
      <c r="N155" s="64">
        <f t="shared" si="55"/>
        <v>1155345580617.5562</v>
      </c>
      <c r="O155" s="64">
        <f t="shared" si="55"/>
        <v>1260493848647.6821</v>
      </c>
      <c r="P155" s="64">
        <f t="shared" si="55"/>
        <v>1375210963674.3674</v>
      </c>
    </row>
    <row r="156" spans="3:16">
      <c r="C156" s="132"/>
      <c r="D156" s="133"/>
      <c r="E156" s="133"/>
      <c r="F156" s="127"/>
      <c r="G156" s="133"/>
      <c r="H156" s="133"/>
      <c r="I156" s="133"/>
      <c r="J156" s="133"/>
      <c r="K156" s="134"/>
      <c r="L156" s="134"/>
      <c r="M156" s="134"/>
      <c r="N156" s="134"/>
      <c r="O156" s="134"/>
      <c r="P156" s="134"/>
    </row>
    <row r="157" spans="3:16">
      <c r="C157" s="137" t="s">
        <v>361</v>
      </c>
      <c r="D157" s="138"/>
      <c r="E157" s="139"/>
      <c r="F157" s="127">
        <f>'COSTOS Y GASTOS'!D201</f>
        <v>15111878900</v>
      </c>
      <c r="G157" s="23">
        <f t="shared" ref="G157:P157" si="56">F157</f>
        <v>15111878900</v>
      </c>
      <c r="H157" s="23">
        <f t="shared" si="56"/>
        <v>15111878900</v>
      </c>
      <c r="I157" s="23">
        <f t="shared" si="56"/>
        <v>15111878900</v>
      </c>
      <c r="J157" s="23">
        <f t="shared" si="56"/>
        <v>15111878900</v>
      </c>
      <c r="K157" s="23">
        <f t="shared" si="56"/>
        <v>15111878900</v>
      </c>
      <c r="L157" s="23">
        <f t="shared" si="56"/>
        <v>15111878900</v>
      </c>
      <c r="M157" s="23">
        <f t="shared" si="56"/>
        <v>15111878900</v>
      </c>
      <c r="N157" s="23">
        <f t="shared" si="56"/>
        <v>15111878900</v>
      </c>
      <c r="O157" s="23">
        <f t="shared" si="56"/>
        <v>15111878900</v>
      </c>
      <c r="P157" s="23">
        <f t="shared" si="56"/>
        <v>15111878900</v>
      </c>
    </row>
    <row r="158" spans="3:16">
      <c r="C158" s="125" t="s">
        <v>362</v>
      </c>
      <c r="D158" s="135"/>
      <c r="E158" s="126"/>
      <c r="F158" s="127"/>
      <c r="G158" s="23"/>
      <c r="H158" s="20">
        <f t="shared" ref="H158:P158" si="57">G159+G158</f>
        <v>446977332865.98315</v>
      </c>
      <c r="I158" s="20">
        <f t="shared" si="57"/>
        <v>1037383417373.6886</v>
      </c>
      <c r="J158" s="20">
        <f t="shared" si="57"/>
        <v>1816008994809.8447</v>
      </c>
      <c r="K158" s="20">
        <f t="shared" si="57"/>
        <v>2841886454026.3726</v>
      </c>
      <c r="L158" s="20">
        <f t="shared" si="57"/>
        <v>4191319525635.0771</v>
      </c>
      <c r="M158" s="20">
        <f t="shared" si="57"/>
        <v>5964924488571.251</v>
      </c>
      <c r="N158" s="20">
        <f t="shared" si="57"/>
        <v>7899947861997.8428</v>
      </c>
      <c r="O158" s="20">
        <f t="shared" si="57"/>
        <v>10011079332035.377</v>
      </c>
      <c r="P158" s="20">
        <f t="shared" si="57"/>
        <v>12314345364564.324</v>
      </c>
    </row>
    <row r="159" spans="3:16">
      <c r="C159" s="125" t="s">
        <v>363</v>
      </c>
      <c r="D159" s="135"/>
      <c r="E159" s="126"/>
      <c r="F159" s="127"/>
      <c r="G159" s="23">
        <f t="shared" ref="G159:P159" si="58">F64</f>
        <v>446977332865.98315</v>
      </c>
      <c r="H159" s="20">
        <f t="shared" si="58"/>
        <v>590406084507.70544</v>
      </c>
      <c r="I159" s="20">
        <f t="shared" si="58"/>
        <v>778625577436.15613</v>
      </c>
      <c r="J159" s="20">
        <f t="shared" si="58"/>
        <v>1025877459216.528</v>
      </c>
      <c r="K159" s="20">
        <f t="shared" si="58"/>
        <v>1349433071608.7048</v>
      </c>
      <c r="L159" s="20">
        <f t="shared" si="58"/>
        <v>1773604962936.1741</v>
      </c>
      <c r="M159" s="20">
        <f t="shared" si="58"/>
        <v>1935023373426.5918</v>
      </c>
      <c r="N159" s="20">
        <f t="shared" si="58"/>
        <v>2111131470037.5342</v>
      </c>
      <c r="O159" s="20">
        <f t="shared" si="58"/>
        <v>2303266032528.9463</v>
      </c>
      <c r="P159" s="20">
        <f t="shared" si="58"/>
        <v>2512885488168.6167</v>
      </c>
    </row>
    <row r="160" spans="3:16">
      <c r="C160" s="140" t="s">
        <v>364</v>
      </c>
      <c r="D160" s="141"/>
      <c r="E160" s="98"/>
      <c r="F160" s="127"/>
      <c r="G160" s="23">
        <f>F63</f>
        <v>49664148096.220352</v>
      </c>
      <c r="H160" s="20">
        <f t="shared" ref="H160:P160" si="59">G160+G63</f>
        <v>115264824152.63208</v>
      </c>
      <c r="I160" s="20">
        <f t="shared" si="59"/>
        <v>201778777201.09387</v>
      </c>
      <c r="J160" s="20">
        <f t="shared" si="59"/>
        <v>315765161558.48584</v>
      </c>
      <c r="K160" s="20">
        <f t="shared" si="59"/>
        <v>465702169515.00861</v>
      </c>
      <c r="L160" s="20">
        <f t="shared" si="59"/>
        <v>662769387619.02795</v>
      </c>
      <c r="M160" s="20">
        <f t="shared" si="59"/>
        <v>877771984666.427</v>
      </c>
      <c r="N160" s="20">
        <f t="shared" si="59"/>
        <v>1112342148003.9309</v>
      </c>
      <c r="O160" s="20">
        <f t="shared" si="59"/>
        <v>1368260596062.7026</v>
      </c>
      <c r="P160" s="20">
        <f t="shared" si="59"/>
        <v>1647470094748.1045</v>
      </c>
    </row>
    <row r="161" spans="3:16">
      <c r="C161" s="69" t="s">
        <v>365</v>
      </c>
      <c r="D161" s="90"/>
      <c r="E161" s="90"/>
      <c r="F161" s="142">
        <f t="shared" ref="F161:K161" si="60">SUM(F157:F160)</f>
        <v>15111878900</v>
      </c>
      <c r="G161" s="142">
        <f t="shared" si="60"/>
        <v>511753359862.20349</v>
      </c>
      <c r="H161" s="143">
        <f t="shared" si="60"/>
        <v>1167760120426.3208</v>
      </c>
      <c r="I161" s="143">
        <f t="shared" si="60"/>
        <v>2032899650910.9385</v>
      </c>
      <c r="J161" s="143">
        <f t="shared" si="60"/>
        <v>3172763494484.8584</v>
      </c>
      <c r="K161" s="143">
        <f t="shared" si="60"/>
        <v>4672133574050.0859</v>
      </c>
      <c r="L161" s="143">
        <f>SUM(L157:L160)</f>
        <v>6642805755090.2793</v>
      </c>
      <c r="M161" s="143">
        <f>SUM(M157:M160)</f>
        <v>8792831725564.2695</v>
      </c>
      <c r="N161" s="143">
        <f>SUM(N157:N160)</f>
        <v>11138533358939.309</v>
      </c>
      <c r="O161" s="143">
        <f>SUM(O157:O160)</f>
        <v>13697717839527.027</v>
      </c>
      <c r="P161" s="143">
        <f>SUM(P157:P160)</f>
        <v>16489812826381.047</v>
      </c>
    </row>
    <row r="162" spans="3:16">
      <c r="C162" s="69" t="s">
        <v>366</v>
      </c>
      <c r="D162" s="90"/>
      <c r="E162" s="90"/>
      <c r="F162" s="129">
        <f t="shared" ref="F162:K162" si="61">F155+F161</f>
        <v>19657022828.76162</v>
      </c>
      <c r="G162" s="71">
        <f t="shared" si="61"/>
        <v>760389358175.23413</v>
      </c>
      <c r="H162" s="64">
        <f>H155+H161</f>
        <v>1494257714916.8723</v>
      </c>
      <c r="I162" s="64">
        <f t="shared" si="61"/>
        <v>2459013151000.377</v>
      </c>
      <c r="J162" s="64">
        <f t="shared" si="61"/>
        <v>3734188969677.9834</v>
      </c>
      <c r="K162" s="64">
        <f t="shared" si="61"/>
        <v>5410629284880.7207</v>
      </c>
      <c r="L162" s="64">
        <f>L155+L161</f>
        <v>7613435336796.6436</v>
      </c>
      <c r="M162" s="64">
        <f>M155+M161</f>
        <v>9851799740872.3555</v>
      </c>
      <c r="N162" s="64">
        <f>N155+N161</f>
        <v>12293878939556.865</v>
      </c>
      <c r="O162" s="64">
        <f>O155+O161</f>
        <v>14958211688174.709</v>
      </c>
      <c r="P162" s="64">
        <f>P155+P161</f>
        <v>17865023790055.414</v>
      </c>
    </row>
    <row r="163" spans="3:16">
      <c r="F163" s="15"/>
    </row>
    <row r="164" spans="3:16">
      <c r="F164" s="15"/>
      <c r="G164" s="10"/>
      <c r="H164" s="10"/>
      <c r="I164" s="10"/>
      <c r="J164" s="10"/>
      <c r="K164" s="10"/>
      <c r="L164" s="10"/>
      <c r="M164" s="10"/>
      <c r="N164" s="10"/>
      <c r="O164" s="10"/>
      <c r="P164" s="10"/>
    </row>
    <row r="165" spans="3:16">
      <c r="C165" s="69" t="s">
        <v>367</v>
      </c>
      <c r="D165" s="90"/>
      <c r="E165" s="90"/>
      <c r="F165" s="129">
        <f t="shared" ref="F165:K165" si="62">F149-F162</f>
        <v>1259433671.6351433</v>
      </c>
      <c r="G165" s="64">
        <f t="shared" si="62"/>
        <v>1304577600.3967285</v>
      </c>
      <c r="H165" s="64">
        <f t="shared" si="62"/>
        <v>1304577600.3964844</v>
      </c>
      <c r="I165" s="64">
        <f t="shared" si="62"/>
        <v>3860216271.3369141</v>
      </c>
      <c r="J165" s="64">
        <f t="shared" si="62"/>
        <v>3860216271.3364258</v>
      </c>
      <c r="K165" s="64">
        <f t="shared" si="62"/>
        <v>3860216271.3359375</v>
      </c>
      <c r="L165" s="64">
        <f>L149-L162</f>
        <v>3860216271.3369141</v>
      </c>
      <c r="M165" s="64">
        <f>M149-M162</f>
        <v>3860216271.3378906</v>
      </c>
      <c r="N165" s="64">
        <f>N149-N162</f>
        <v>3860216271.3359375</v>
      </c>
      <c r="O165" s="64">
        <f>O149-O162</f>
        <v>3860216271.3359375</v>
      </c>
      <c r="P165" s="64">
        <f>P149-P162</f>
        <v>3860216271.3359375</v>
      </c>
    </row>
    <row r="166" spans="3:16" ht="19.5" customHeight="1">
      <c r="F166" s="10"/>
      <c r="G166" s="144"/>
      <c r="H166" s="144"/>
      <c r="I166" s="144"/>
      <c r="L166" s="10"/>
    </row>
    <row r="167" spans="3:16">
      <c r="E167" s="15"/>
      <c r="F167" s="10"/>
      <c r="H167" s="10"/>
      <c r="J167" s="10"/>
      <c r="K167" s="10"/>
    </row>
    <row r="168" spans="3:16">
      <c r="F168" s="10"/>
      <c r="H168" s="10"/>
      <c r="J168" s="10"/>
    </row>
    <row r="169" spans="3:16">
      <c r="C169" s="9" t="s">
        <v>368</v>
      </c>
      <c r="D169" s="8" t="s">
        <v>40</v>
      </c>
      <c r="F169" s="10"/>
      <c r="H169" s="10"/>
      <c r="J169" s="10"/>
    </row>
    <row r="170" spans="3:16">
      <c r="F170" s="10"/>
      <c r="G170" s="10"/>
      <c r="H170" s="10"/>
      <c r="I170" s="10"/>
      <c r="J170" s="10"/>
    </row>
    <row r="172" spans="3:16">
      <c r="C172" s="9" t="s">
        <v>369</v>
      </c>
      <c r="F172" s="145" t="s">
        <v>273</v>
      </c>
      <c r="G172" s="57" t="s">
        <v>273</v>
      </c>
      <c r="H172" s="146" t="s">
        <v>273</v>
      </c>
      <c r="I172" s="57" t="s">
        <v>273</v>
      </c>
      <c r="J172" s="147" t="s">
        <v>273</v>
      </c>
      <c r="K172" s="147" t="s">
        <v>273</v>
      </c>
      <c r="L172" s="147" t="s">
        <v>273</v>
      </c>
      <c r="M172" s="147" t="s">
        <v>273</v>
      </c>
      <c r="N172" s="147" t="s">
        <v>273</v>
      </c>
      <c r="O172" s="147" t="s">
        <v>273</v>
      </c>
    </row>
    <row r="173" spans="3:16">
      <c r="C173" s="9"/>
      <c r="F173" s="148">
        <f t="shared" ref="F173:O173" si="63">G134</f>
        <v>1</v>
      </c>
      <c r="G173" s="58">
        <f t="shared" si="63"/>
        <v>2</v>
      </c>
      <c r="H173" s="149">
        <f t="shared" si="63"/>
        <v>3</v>
      </c>
      <c r="I173" s="58">
        <f t="shared" si="63"/>
        <v>4</v>
      </c>
      <c r="J173" s="150">
        <f t="shared" si="63"/>
        <v>5</v>
      </c>
      <c r="K173" s="150">
        <f t="shared" si="63"/>
        <v>6</v>
      </c>
      <c r="L173" s="150">
        <f t="shared" si="63"/>
        <v>7</v>
      </c>
      <c r="M173" s="150">
        <f t="shared" si="63"/>
        <v>8</v>
      </c>
      <c r="N173" s="150">
        <f t="shared" si="63"/>
        <v>9</v>
      </c>
      <c r="O173" s="150">
        <f t="shared" si="63"/>
        <v>10</v>
      </c>
    </row>
    <row r="174" spans="3:16">
      <c r="C174" s="9"/>
      <c r="F174" s="151">
        <f t="shared" ref="F174:O174" si="64">G136/G153</f>
        <v>3.1034136135251278</v>
      </c>
      <c r="G174" s="151">
        <f t="shared" si="64"/>
        <v>4.6151424868935083</v>
      </c>
      <c r="H174" s="151">
        <f>I136/I153</f>
        <v>5.7787862951377189</v>
      </c>
      <c r="I174" s="151">
        <f t="shared" si="64"/>
        <v>6.6574538108143395</v>
      </c>
      <c r="J174" s="151">
        <f t="shared" si="64"/>
        <v>7.3313546730973984</v>
      </c>
      <c r="K174" s="151">
        <f t="shared" si="64"/>
        <v>7.8475349116506727</v>
      </c>
      <c r="L174" s="151">
        <f t="shared" si="64"/>
        <v>9.3066865915446364</v>
      </c>
      <c r="M174" s="151">
        <f t="shared" si="64"/>
        <v>10.644115778067601</v>
      </c>
      <c r="N174" s="151">
        <f t="shared" si="64"/>
        <v>11.869978091989047</v>
      </c>
      <c r="O174" s="151">
        <f t="shared" si="64"/>
        <v>12.993581667511984</v>
      </c>
    </row>
    <row r="175" spans="3:16">
      <c r="C175" s="9"/>
      <c r="F175" s="152"/>
      <c r="G175" s="152"/>
      <c r="H175" s="152"/>
      <c r="I175" s="152"/>
      <c r="J175" s="152"/>
    </row>
    <row r="176" spans="3:16">
      <c r="C176" s="9"/>
      <c r="F176" s="153"/>
      <c r="G176" s="153"/>
      <c r="H176" s="153"/>
      <c r="I176" s="153"/>
      <c r="J176" s="153"/>
    </row>
    <row r="177" spans="3:15">
      <c r="C177" s="9"/>
      <c r="F177" s="153"/>
      <c r="G177" s="153"/>
      <c r="H177" s="153"/>
      <c r="I177" s="153"/>
      <c r="J177" s="153"/>
    </row>
    <row r="178" spans="3:15">
      <c r="C178" s="9" t="s">
        <v>212</v>
      </c>
      <c r="F178" s="154" t="str">
        <f t="shared" ref="F178:O179" si="65">F172</f>
        <v>Año</v>
      </c>
      <c r="G178" s="155" t="str">
        <f t="shared" si="65"/>
        <v>Año</v>
      </c>
      <c r="H178" s="156" t="str">
        <f t="shared" si="65"/>
        <v>Año</v>
      </c>
      <c r="I178" s="155" t="str">
        <f t="shared" si="65"/>
        <v>Año</v>
      </c>
      <c r="J178" s="157" t="str">
        <f t="shared" si="65"/>
        <v>Año</v>
      </c>
      <c r="K178" s="157" t="str">
        <f t="shared" si="65"/>
        <v>Año</v>
      </c>
      <c r="L178" s="157" t="str">
        <f t="shared" si="65"/>
        <v>Año</v>
      </c>
      <c r="M178" s="157" t="str">
        <f t="shared" si="65"/>
        <v>Año</v>
      </c>
      <c r="N178" s="157" t="str">
        <f t="shared" si="65"/>
        <v>Año</v>
      </c>
      <c r="O178" s="157" t="str">
        <f t="shared" si="65"/>
        <v>Año</v>
      </c>
    </row>
    <row r="179" spans="3:15">
      <c r="C179" s="9"/>
      <c r="F179" s="158">
        <f t="shared" si="65"/>
        <v>1</v>
      </c>
      <c r="G179" s="159">
        <f t="shared" si="65"/>
        <v>2</v>
      </c>
      <c r="H179" s="160">
        <f t="shared" si="65"/>
        <v>3</v>
      </c>
      <c r="I179" s="159">
        <f t="shared" si="65"/>
        <v>4</v>
      </c>
      <c r="J179" s="161">
        <f t="shared" si="65"/>
        <v>5</v>
      </c>
      <c r="K179" s="161">
        <f t="shared" si="65"/>
        <v>6</v>
      </c>
      <c r="L179" s="161">
        <f t="shared" si="65"/>
        <v>7</v>
      </c>
      <c r="M179" s="161">
        <f t="shared" si="65"/>
        <v>8</v>
      </c>
      <c r="N179" s="161">
        <f t="shared" si="65"/>
        <v>9</v>
      </c>
      <c r="O179" s="161">
        <f t="shared" si="65"/>
        <v>10</v>
      </c>
    </row>
    <row r="180" spans="3:15">
      <c r="C180" s="9"/>
      <c r="F180" s="162">
        <f t="shared" ref="F180:O180" si="66">G136-G153</f>
        <v>515854219439.22375</v>
      </c>
      <c r="G180" s="162">
        <f t="shared" si="66"/>
        <v>1171096327770.8572</v>
      </c>
      <c r="H180" s="162">
        <f t="shared" si="66"/>
        <v>2036305354400.575</v>
      </c>
      <c r="I180" s="162">
        <f t="shared" si="66"/>
        <v>3176238694119.5947</v>
      </c>
      <c r="J180" s="162">
        <f t="shared" si="66"/>
        <v>4675678269829.9219</v>
      </c>
      <c r="K180" s="162">
        <f t="shared" si="66"/>
        <v>6646419947015.2158</v>
      </c>
      <c r="L180" s="162">
        <f t="shared" si="66"/>
        <v>8796515413634.3066</v>
      </c>
      <c r="M180" s="162">
        <f t="shared" si="66"/>
        <v>11142286543154.445</v>
      </c>
      <c r="N180" s="162">
        <f t="shared" si="66"/>
        <v>13701540519887.264</v>
      </c>
      <c r="O180" s="162">
        <f t="shared" si="66"/>
        <v>16493705002886.383</v>
      </c>
    </row>
    <row r="181" spans="3:15">
      <c r="C181" s="9"/>
      <c r="F181" s="163"/>
      <c r="G181" s="163"/>
      <c r="H181" s="163"/>
      <c r="I181" s="163"/>
      <c r="J181" s="163"/>
    </row>
    <row r="182" spans="3:15">
      <c r="C182" s="9"/>
      <c r="F182" s="10"/>
      <c r="G182" s="10"/>
      <c r="H182" s="10"/>
      <c r="I182" s="10"/>
      <c r="J182" s="10"/>
    </row>
    <row r="183" spans="3:15">
      <c r="C183" s="9"/>
      <c r="F183" s="10"/>
      <c r="G183" s="10"/>
      <c r="H183" s="10"/>
      <c r="I183" s="10"/>
      <c r="J183" s="10"/>
    </row>
    <row r="184" spans="3:15">
      <c r="C184" s="9" t="s">
        <v>370</v>
      </c>
      <c r="F184" s="164" t="str">
        <f t="shared" ref="F184:O184" si="67">F178</f>
        <v>Año</v>
      </c>
      <c r="G184" s="165" t="str">
        <f t="shared" si="67"/>
        <v>Año</v>
      </c>
      <c r="H184" s="166" t="str">
        <f t="shared" si="67"/>
        <v>Año</v>
      </c>
      <c r="I184" s="165" t="str">
        <f t="shared" si="67"/>
        <v>Año</v>
      </c>
      <c r="J184" s="167" t="str">
        <f t="shared" si="67"/>
        <v>Año</v>
      </c>
      <c r="K184" s="167" t="str">
        <f t="shared" si="67"/>
        <v>Año</v>
      </c>
      <c r="L184" s="167" t="str">
        <f t="shared" si="67"/>
        <v>Año</v>
      </c>
      <c r="M184" s="167" t="str">
        <f t="shared" si="67"/>
        <v>Año</v>
      </c>
      <c r="N184" s="167" t="str">
        <f t="shared" si="67"/>
        <v>Año</v>
      </c>
      <c r="O184" s="167" t="str">
        <f t="shared" si="67"/>
        <v>Año</v>
      </c>
    </row>
    <row r="185" spans="3:15">
      <c r="C185" s="9"/>
      <c r="F185" s="148">
        <f t="shared" ref="F185:O185" si="68">F173</f>
        <v>1</v>
      </c>
      <c r="G185" s="58">
        <f t="shared" si="68"/>
        <v>2</v>
      </c>
      <c r="H185" s="149">
        <f t="shared" si="68"/>
        <v>3</v>
      </c>
      <c r="I185" s="58">
        <f t="shared" si="68"/>
        <v>4</v>
      </c>
      <c r="J185" s="150">
        <f t="shared" si="68"/>
        <v>5</v>
      </c>
      <c r="K185" s="150">
        <f t="shared" si="68"/>
        <v>6</v>
      </c>
      <c r="L185" s="150">
        <f t="shared" si="68"/>
        <v>7</v>
      </c>
      <c r="M185" s="150">
        <f t="shared" si="68"/>
        <v>8</v>
      </c>
      <c r="N185" s="150">
        <f t="shared" si="68"/>
        <v>9</v>
      </c>
      <c r="O185" s="150">
        <f t="shared" si="68"/>
        <v>10</v>
      </c>
    </row>
    <row r="186" spans="3:15">
      <c r="C186" s="9"/>
      <c r="F186" s="168">
        <f t="shared" ref="F186:O186" si="69">G155/G149</f>
        <v>0.32642507263740428</v>
      </c>
      <c r="G186" s="168">
        <f t="shared" si="69"/>
        <v>0.21831092969120278</v>
      </c>
      <c r="H186" s="168">
        <f t="shared" si="69"/>
        <v>0.17301478255111125</v>
      </c>
      <c r="I186" s="168">
        <f t="shared" si="69"/>
        <v>0.15019210482928527</v>
      </c>
      <c r="J186" s="168">
        <f t="shared" si="69"/>
        <v>0.13639249105081883</v>
      </c>
      <c r="K186" s="168">
        <f t="shared" si="69"/>
        <v>0.12742443495125094</v>
      </c>
      <c r="L186" s="168">
        <f t="shared" si="69"/>
        <v>0.1074477021237438</v>
      </c>
      <c r="M186" s="168">
        <f t="shared" si="69"/>
        <v>9.3947803411492059E-2</v>
      </c>
      <c r="N186" s="168">
        <f t="shared" si="69"/>
        <v>8.424594245353953E-2</v>
      </c>
      <c r="O186" s="168">
        <f t="shared" si="69"/>
        <v>7.6961211634003171E-2</v>
      </c>
    </row>
    <row r="187" spans="3:15">
      <c r="C187" s="9"/>
      <c r="F187" s="169"/>
      <c r="G187" s="169"/>
      <c r="H187" s="169"/>
      <c r="I187" s="169"/>
      <c r="J187" s="169"/>
    </row>
    <row r="188" spans="3:15">
      <c r="C188" s="9"/>
      <c r="F188" s="169"/>
      <c r="G188" s="169"/>
      <c r="H188" s="169"/>
      <c r="I188" s="169"/>
      <c r="J188" s="169"/>
    </row>
    <row r="189" spans="3:15">
      <c r="C189" s="9"/>
    </row>
    <row r="190" spans="3:15">
      <c r="C190" s="9" t="s">
        <v>371</v>
      </c>
      <c r="F190" s="164" t="str">
        <f t="shared" ref="F190:O191" si="70">F184</f>
        <v>Año</v>
      </c>
      <c r="G190" s="165" t="str">
        <f t="shared" si="70"/>
        <v>Año</v>
      </c>
      <c r="H190" s="166" t="str">
        <f t="shared" si="70"/>
        <v>Año</v>
      </c>
      <c r="I190" s="165" t="str">
        <f t="shared" si="70"/>
        <v>Año</v>
      </c>
      <c r="J190" s="167" t="str">
        <f t="shared" si="70"/>
        <v>Año</v>
      </c>
      <c r="K190" s="167" t="str">
        <f t="shared" si="70"/>
        <v>Año</v>
      </c>
      <c r="L190" s="167" t="str">
        <f t="shared" si="70"/>
        <v>Año</v>
      </c>
      <c r="M190" s="167" t="str">
        <f t="shared" si="70"/>
        <v>Año</v>
      </c>
      <c r="N190" s="167" t="str">
        <f t="shared" si="70"/>
        <v>Año</v>
      </c>
      <c r="O190" s="167" t="str">
        <f t="shared" si="70"/>
        <v>Año</v>
      </c>
    </row>
    <row r="191" spans="3:15">
      <c r="C191" s="9"/>
      <c r="F191" s="158">
        <f t="shared" si="70"/>
        <v>1</v>
      </c>
      <c r="G191" s="159">
        <f t="shared" si="70"/>
        <v>2</v>
      </c>
      <c r="H191" s="160">
        <f t="shared" si="70"/>
        <v>3</v>
      </c>
      <c r="I191" s="159">
        <f t="shared" si="70"/>
        <v>4</v>
      </c>
      <c r="J191" s="161">
        <f t="shared" si="70"/>
        <v>5</v>
      </c>
      <c r="K191" s="161">
        <f t="shared" si="70"/>
        <v>6</v>
      </c>
      <c r="L191" s="161">
        <f t="shared" si="70"/>
        <v>7</v>
      </c>
      <c r="M191" s="161">
        <f t="shared" si="70"/>
        <v>8</v>
      </c>
      <c r="N191" s="161">
        <f t="shared" si="70"/>
        <v>9</v>
      </c>
      <c r="O191" s="161">
        <f t="shared" si="70"/>
        <v>10</v>
      </c>
    </row>
    <row r="192" spans="3:15">
      <c r="C192" s="9"/>
      <c r="F192" s="170">
        <f t="shared" ref="F192:O192" si="71">F33/G149</f>
        <v>1.0276392173228099</v>
      </c>
      <c r="G192" s="170">
        <f t="shared" si="71"/>
        <v>0.6852083670999396</v>
      </c>
      <c r="H192" s="170">
        <f t="shared" si="71"/>
        <v>0.54474227283161181</v>
      </c>
      <c r="I192" s="170">
        <f t="shared" si="71"/>
        <v>0.46988777474911397</v>
      </c>
      <c r="J192" s="170">
        <f t="shared" si="71"/>
        <v>0.42470525851301233</v>
      </c>
      <c r="K192" s="170">
        <f t="shared" si="71"/>
        <v>0.39523040207930937</v>
      </c>
      <c r="L192" s="170">
        <f t="shared" si="71"/>
        <v>0.33326537196294836</v>
      </c>
      <c r="M192" s="170">
        <f t="shared" si="71"/>
        <v>0.29139049077824264</v>
      </c>
      <c r="N192" s="170">
        <f t="shared" si="71"/>
        <v>0.26129654366205107</v>
      </c>
      <c r="O192" s="170">
        <f t="shared" si="71"/>
        <v>0.23870016737129343</v>
      </c>
    </row>
    <row r="193" spans="3:15">
      <c r="C193" s="9"/>
      <c r="F193" s="171"/>
      <c r="G193" s="171"/>
      <c r="H193" s="171"/>
      <c r="I193" s="171"/>
      <c r="J193" s="171"/>
    </row>
    <row r="194" spans="3:15">
      <c r="C194" s="9"/>
      <c r="F194" s="172"/>
      <c r="G194" s="172"/>
      <c r="H194" s="172"/>
      <c r="I194" s="172"/>
      <c r="J194" s="172"/>
    </row>
    <row r="195" spans="3:15">
      <c r="C195" s="9"/>
    </row>
    <row r="196" spans="3:15">
      <c r="C196" s="9" t="s">
        <v>372</v>
      </c>
      <c r="F196" s="164" t="str">
        <f t="shared" ref="F196:O197" si="72">F190</f>
        <v>Año</v>
      </c>
      <c r="G196" s="165" t="str">
        <f t="shared" si="72"/>
        <v>Año</v>
      </c>
      <c r="H196" s="166" t="str">
        <f t="shared" si="72"/>
        <v>Año</v>
      </c>
      <c r="I196" s="165" t="str">
        <f t="shared" si="72"/>
        <v>Año</v>
      </c>
      <c r="J196" s="167" t="str">
        <f t="shared" si="72"/>
        <v>Año</v>
      </c>
      <c r="K196" s="167" t="str">
        <f t="shared" si="72"/>
        <v>Año</v>
      </c>
      <c r="L196" s="167" t="str">
        <f t="shared" si="72"/>
        <v>Año</v>
      </c>
      <c r="M196" s="167" t="str">
        <f t="shared" si="72"/>
        <v>Año</v>
      </c>
      <c r="N196" s="167" t="str">
        <f t="shared" si="72"/>
        <v>Año</v>
      </c>
      <c r="O196" s="167" t="str">
        <f t="shared" si="72"/>
        <v>Año</v>
      </c>
    </row>
    <row r="197" spans="3:15">
      <c r="C197" s="9"/>
      <c r="F197" s="158">
        <f t="shared" si="72"/>
        <v>1</v>
      </c>
      <c r="G197" s="159">
        <f t="shared" si="72"/>
        <v>2</v>
      </c>
      <c r="H197" s="160">
        <f t="shared" si="72"/>
        <v>3</v>
      </c>
      <c r="I197" s="159">
        <f t="shared" si="72"/>
        <v>4</v>
      </c>
      <c r="J197" s="161">
        <f t="shared" si="72"/>
        <v>5</v>
      </c>
      <c r="K197" s="161">
        <f t="shared" si="72"/>
        <v>6</v>
      </c>
      <c r="L197" s="161">
        <f t="shared" si="72"/>
        <v>7</v>
      </c>
      <c r="M197" s="161">
        <f t="shared" si="72"/>
        <v>8</v>
      </c>
      <c r="N197" s="161">
        <f t="shared" si="72"/>
        <v>9</v>
      </c>
      <c r="O197" s="161">
        <f t="shared" si="72"/>
        <v>10</v>
      </c>
    </row>
    <row r="198" spans="3:15">
      <c r="C198" s="9"/>
      <c r="F198" s="168">
        <f t="shared" ref="F198:O198" si="73">F42/F33</f>
        <v>0.95271644566742009</v>
      </c>
      <c r="G198" s="168">
        <f t="shared" si="73"/>
        <v>0.96061700895804325</v>
      </c>
      <c r="H198" s="168">
        <f t="shared" si="73"/>
        <v>0.96719655270557647</v>
      </c>
      <c r="I198" s="168">
        <f t="shared" si="73"/>
        <v>0.97267615510709382</v>
      </c>
      <c r="J198" s="168">
        <f t="shared" si="73"/>
        <v>0.9772398542951366</v>
      </c>
      <c r="K198" s="168">
        <f t="shared" si="73"/>
        <v>0.98104086298991444</v>
      </c>
      <c r="L198" s="168">
        <f t="shared" si="73"/>
        <v>0.98104808628012485</v>
      </c>
      <c r="M198" s="168">
        <f t="shared" si="73"/>
        <v>0.98105490570168008</v>
      </c>
      <c r="N198" s="168">
        <f t="shared" si="73"/>
        <v>0.98106134383568722</v>
      </c>
      <c r="O198" s="168">
        <f t="shared" si="73"/>
        <v>0.98106742200069852</v>
      </c>
    </row>
    <row r="199" spans="3:15">
      <c r="C199" s="9"/>
      <c r="F199" s="173"/>
      <c r="G199" s="173"/>
      <c r="H199" s="173"/>
      <c r="I199" s="173"/>
      <c r="J199" s="173"/>
    </row>
    <row r="200" spans="3:15">
      <c r="C200" s="9"/>
      <c r="F200" s="169"/>
      <c r="G200" s="169"/>
      <c r="H200" s="169"/>
      <c r="I200" s="169"/>
      <c r="J200" s="169"/>
    </row>
    <row r="201" spans="3:15">
      <c r="C201" s="9"/>
    </row>
    <row r="202" spans="3:15">
      <c r="C202" s="9" t="s">
        <v>373</v>
      </c>
      <c r="F202" s="165" t="str">
        <f t="shared" ref="F202:O203" si="74">F196</f>
        <v>Año</v>
      </c>
      <c r="G202" s="166" t="str">
        <f t="shared" si="74"/>
        <v>Año</v>
      </c>
      <c r="H202" s="165" t="str">
        <f t="shared" si="74"/>
        <v>Año</v>
      </c>
      <c r="I202" s="165" t="str">
        <f t="shared" si="74"/>
        <v>Año</v>
      </c>
      <c r="J202" s="167" t="str">
        <f t="shared" si="74"/>
        <v>Año</v>
      </c>
      <c r="K202" s="167" t="str">
        <f t="shared" si="74"/>
        <v>Año</v>
      </c>
      <c r="L202" s="167" t="str">
        <f t="shared" si="74"/>
        <v>Año</v>
      </c>
      <c r="M202" s="167" t="str">
        <f t="shared" si="74"/>
        <v>Año</v>
      </c>
      <c r="N202" s="167" t="str">
        <f t="shared" si="74"/>
        <v>Año</v>
      </c>
      <c r="O202" s="167" t="str">
        <f t="shared" si="74"/>
        <v>Año</v>
      </c>
    </row>
    <row r="203" spans="3:15">
      <c r="F203" s="159">
        <f t="shared" si="74"/>
        <v>1</v>
      </c>
      <c r="G203" s="160">
        <f t="shared" si="74"/>
        <v>2</v>
      </c>
      <c r="H203" s="159">
        <f t="shared" si="74"/>
        <v>3</v>
      </c>
      <c r="I203" s="159">
        <f t="shared" si="74"/>
        <v>4</v>
      </c>
      <c r="J203" s="161">
        <f t="shared" si="74"/>
        <v>5</v>
      </c>
      <c r="K203" s="161">
        <f t="shared" si="74"/>
        <v>6</v>
      </c>
      <c r="L203" s="161">
        <f t="shared" si="74"/>
        <v>7</v>
      </c>
      <c r="M203" s="161">
        <f t="shared" si="74"/>
        <v>8</v>
      </c>
      <c r="N203" s="161">
        <f t="shared" si="74"/>
        <v>9</v>
      </c>
      <c r="O203" s="161">
        <f t="shared" si="74"/>
        <v>10</v>
      </c>
    </row>
    <row r="204" spans="3:15">
      <c r="F204" s="168">
        <f t="shared" ref="F204:O204" si="75">F61/F33</f>
        <v>0.63448567689930635</v>
      </c>
      <c r="G204" s="174">
        <f t="shared" si="75"/>
        <v>0.64014911700281096</v>
      </c>
      <c r="H204" s="168">
        <f t="shared" si="75"/>
        <v>0.64484152381785997</v>
      </c>
      <c r="I204" s="168">
        <f t="shared" si="75"/>
        <v>0.64895386079218964</v>
      </c>
      <c r="J204" s="168">
        <f t="shared" si="75"/>
        <v>0.65202415637755062</v>
      </c>
      <c r="K204" s="168">
        <f t="shared" si="75"/>
        <v>0.65458075860333675</v>
      </c>
      <c r="L204" s="168">
        <f t="shared" si="75"/>
        <v>0.65458764568311623</v>
      </c>
      <c r="M204" s="168">
        <f t="shared" si="75"/>
        <v>0.65459414769244051</v>
      </c>
      <c r="N204" s="168">
        <f t="shared" si="75"/>
        <v>0.65460028616137189</v>
      </c>
      <c r="O204" s="168">
        <f t="shared" si="75"/>
        <v>0.65460608141618315</v>
      </c>
    </row>
    <row r="205" spans="3:15">
      <c r="F205" s="26"/>
      <c r="G205" s="26"/>
      <c r="H205" s="26"/>
      <c r="I205" s="26"/>
      <c r="J205" s="26"/>
    </row>
  </sheetData>
  <mergeCells count="24">
    <mergeCell ref="C154:E154"/>
    <mergeCell ref="D26:E26"/>
    <mergeCell ref="C32:E32"/>
    <mergeCell ref="C33:E33"/>
    <mergeCell ref="C64:E64"/>
    <mergeCell ref="C70:E71"/>
    <mergeCell ref="C72:E72"/>
    <mergeCell ref="C73:E73"/>
    <mergeCell ref="C74:E74"/>
    <mergeCell ref="C94:E94"/>
    <mergeCell ref="C100:E100"/>
    <mergeCell ref="C137:E137"/>
    <mergeCell ref="D25:E25"/>
    <mergeCell ref="D8:E9"/>
    <mergeCell ref="D10:E10"/>
    <mergeCell ref="C11:F11"/>
    <mergeCell ref="D17:E17"/>
    <mergeCell ref="D18:E18"/>
    <mergeCell ref="D19:E19"/>
    <mergeCell ref="D21:E21"/>
    <mergeCell ref="F21:H21"/>
    <mergeCell ref="D22:E22"/>
    <mergeCell ref="D23:E23"/>
    <mergeCell ref="D24:E24"/>
  </mergeCells>
  <pageMargins left="0.7" right="0.7" top="0.75" bottom="0.75" header="0.3" footer="0.3"/>
  <pageSetup paperSize="5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8ACC2-E0D0-4909-8E95-A4696C628046}">
  <sheetPr>
    <tabColor theme="7" tint="0.39997558519241921"/>
  </sheetPr>
  <dimension ref="A4:Q151"/>
  <sheetViews>
    <sheetView showGridLines="0" topLeftCell="A78" zoomScale="76" zoomScaleNormal="90" workbookViewId="0">
      <selection activeCell="G102" sqref="G102"/>
    </sheetView>
  </sheetViews>
  <sheetFormatPr defaultColWidth="11.42578125" defaultRowHeight="13.15"/>
  <cols>
    <col min="1" max="1" width="7.5703125" style="8" customWidth="1"/>
    <col min="2" max="2" width="3.42578125" style="8" customWidth="1"/>
    <col min="3" max="3" width="32" style="8" customWidth="1"/>
    <col min="4" max="4" width="16.140625" style="8" customWidth="1"/>
    <col min="5" max="5" width="20.7109375" style="8" customWidth="1"/>
    <col min="6" max="6" width="20.140625" style="8" customWidth="1"/>
    <col min="7" max="7" width="17.5703125" style="8" customWidth="1"/>
    <col min="8" max="8" width="25.7109375" style="8" customWidth="1"/>
    <col min="9" max="9" width="20.7109375" style="8" customWidth="1"/>
    <col min="10" max="10" width="23.140625" style="8" customWidth="1"/>
    <col min="11" max="11" width="21.42578125" style="8" customWidth="1"/>
    <col min="12" max="16" width="21.28515625" style="8" customWidth="1"/>
    <col min="17" max="16384" width="11.42578125" style="8"/>
  </cols>
  <sheetData>
    <row r="4" spans="1:17">
      <c r="A4" s="9" t="s">
        <v>90</v>
      </c>
      <c r="B4" s="30">
        <v>35</v>
      </c>
      <c r="C4" s="9" t="s">
        <v>374</v>
      </c>
    </row>
    <row r="5" spans="1:17">
      <c r="G5" s="175" t="s">
        <v>273</v>
      </c>
      <c r="H5" s="175" t="s">
        <v>273</v>
      </c>
      <c r="I5" s="175" t="s">
        <v>273</v>
      </c>
      <c r="J5" s="175" t="s">
        <v>273</v>
      </c>
      <c r="K5" s="175" t="s">
        <v>273</v>
      </c>
      <c r="L5" s="175" t="s">
        <v>273</v>
      </c>
      <c r="M5" s="175" t="s">
        <v>273</v>
      </c>
      <c r="N5" s="175" t="s">
        <v>273</v>
      </c>
      <c r="O5" s="175" t="s">
        <v>273</v>
      </c>
      <c r="P5" s="175" t="s">
        <v>273</v>
      </c>
    </row>
    <row r="6" spans="1:17">
      <c r="G6" s="176">
        <f>PROYECCIONES!F31</f>
        <v>1</v>
      </c>
      <c r="H6" s="176">
        <f>PROYECCIONES!G31</f>
        <v>2</v>
      </c>
      <c r="I6" s="176">
        <f>PROYECCIONES!H31</f>
        <v>3</v>
      </c>
      <c r="J6" s="176">
        <f>PROYECCIONES!I31</f>
        <v>4</v>
      </c>
      <c r="K6" s="176">
        <f>PROYECCIONES!J31</f>
        <v>5</v>
      </c>
      <c r="L6" s="176">
        <f>PROYECCIONES!K31</f>
        <v>6</v>
      </c>
      <c r="M6" s="176">
        <f>PROYECCIONES!L31</f>
        <v>7</v>
      </c>
      <c r="N6" s="176">
        <f>PROYECCIONES!M31</f>
        <v>8</v>
      </c>
      <c r="O6" s="176">
        <f>PROYECCIONES!N31</f>
        <v>9</v>
      </c>
      <c r="P6" s="176">
        <f>PROYECCIONES!O31</f>
        <v>10</v>
      </c>
    </row>
    <row r="7" spans="1:17">
      <c r="C7" s="468" t="s">
        <v>307</v>
      </c>
      <c r="D7" s="468"/>
      <c r="E7" s="468"/>
      <c r="F7" s="225"/>
      <c r="G7" s="177">
        <f>'Proy. Escenario Optimista'!F32</f>
        <v>782746560000</v>
      </c>
      <c r="H7" s="177">
        <f>'Proy. Escenario Optimista'!G32</f>
        <v>1024771796352</v>
      </c>
      <c r="I7" s="177">
        <f>'Proy. Escenario Optimista'!H32</f>
        <v>1341631235784.0383</v>
      </c>
      <c r="J7" s="177">
        <f>'Proy. Escenario Optimista'!I32</f>
        <v>1756463613888.4629</v>
      </c>
      <c r="K7" s="177">
        <f>'Proy. Escenario Optimista'!J32</f>
        <v>2299562163302.7754</v>
      </c>
      <c r="L7" s="177">
        <f>'Proy. Escenario Optimista'!K32</f>
        <v>3010586784195.9932</v>
      </c>
      <c r="M7" s="177">
        <f>'Proy. Escenario Optimista'!L32</f>
        <v>3284550181557.8286</v>
      </c>
      <c r="N7" s="177">
        <f>'Proy. Escenario Optimista'!M32</f>
        <v>3583444248079.5908</v>
      </c>
      <c r="O7" s="177">
        <f>'Proy. Escenario Optimista'!N32</f>
        <v>3909537674654.8335</v>
      </c>
      <c r="P7" s="177">
        <f>'Proy. Escenario Optimista'!O32</f>
        <v>4265305603048.4233</v>
      </c>
      <c r="Q7" s="10"/>
    </row>
    <row r="8" spans="1:17">
      <c r="C8" s="468" t="s">
        <v>308</v>
      </c>
      <c r="D8" s="468"/>
      <c r="E8" s="468"/>
      <c r="F8" s="225"/>
      <c r="G8" s="177"/>
      <c r="H8" s="177"/>
      <c r="I8" s="177"/>
      <c r="J8" s="177"/>
      <c r="K8" s="177"/>
      <c r="L8" s="177"/>
      <c r="M8" s="177"/>
      <c r="N8" s="177"/>
      <c r="O8" s="177"/>
      <c r="P8" s="177"/>
    </row>
    <row r="9" spans="1:17">
      <c r="C9" s="469" t="s">
        <v>309</v>
      </c>
      <c r="D9" s="469"/>
      <c r="E9" s="469"/>
      <c r="F9" s="226"/>
      <c r="G9" s="178">
        <f t="shared" ref="G9:P9" si="0">G7+G8</f>
        <v>782746560000</v>
      </c>
      <c r="H9" s="178">
        <f t="shared" si="0"/>
        <v>1024771796352</v>
      </c>
      <c r="I9" s="178">
        <f t="shared" si="0"/>
        <v>1341631235784.0383</v>
      </c>
      <c r="J9" s="178">
        <f t="shared" si="0"/>
        <v>1756463613888.4629</v>
      </c>
      <c r="K9" s="178">
        <f t="shared" si="0"/>
        <v>2299562163302.7754</v>
      </c>
      <c r="L9" s="178">
        <f t="shared" si="0"/>
        <v>3010586784195.9932</v>
      </c>
      <c r="M9" s="178">
        <f t="shared" si="0"/>
        <v>3284550181557.8286</v>
      </c>
      <c r="N9" s="178">
        <f t="shared" si="0"/>
        <v>3583444248079.5908</v>
      </c>
      <c r="O9" s="178">
        <f t="shared" si="0"/>
        <v>3909537674654.8335</v>
      </c>
      <c r="P9" s="178">
        <f t="shared" si="0"/>
        <v>4265305603048.4233</v>
      </c>
    </row>
    <row r="10" spans="1:17" hidden="1">
      <c r="C10" s="26"/>
      <c r="D10" s="26"/>
      <c r="E10" s="26"/>
      <c r="F10" s="26"/>
      <c r="G10" s="26"/>
      <c r="H10" s="26"/>
      <c r="I10" s="26"/>
      <c r="J10" s="26"/>
      <c r="K10" s="26"/>
    </row>
    <row r="11" spans="1:17">
      <c r="C11" s="61" t="s">
        <v>310</v>
      </c>
      <c r="D11" s="26"/>
      <c r="E11" s="26"/>
      <c r="F11" s="26"/>
      <c r="G11" s="26"/>
      <c r="H11" s="26"/>
      <c r="I11" s="26"/>
      <c r="J11" s="26"/>
      <c r="K11" s="26"/>
    </row>
    <row r="12" spans="1:17">
      <c r="C12" s="103" t="s">
        <v>311</v>
      </c>
      <c r="D12" s="81" t="s">
        <v>90</v>
      </c>
      <c r="E12" s="82">
        <v>14</v>
      </c>
      <c r="F12" s="82"/>
      <c r="G12" s="177">
        <f>PROYECCIONES!G77</f>
        <v>36669067180.800003</v>
      </c>
      <c r="H12" s="177">
        <f>PROYECCIONES!H77</f>
        <v>39272570950.636803</v>
      </c>
      <c r="I12" s="177">
        <f>PROYECCIONES!I77</f>
        <v>42060923488.132011</v>
      </c>
      <c r="J12" s="177">
        <f>PROYECCIONES!J77</f>
        <v>45047249055.789375</v>
      </c>
      <c r="K12" s="177">
        <f>PROYECCIONES!K77</f>
        <v>48245603738.75042</v>
      </c>
      <c r="L12" s="177">
        <f>PROYECCIONES!L77</f>
        <v>51671041604.201698</v>
      </c>
      <c r="M12" s="177">
        <f>PROYECCIONES!M77</f>
        <v>55339685558.100014</v>
      </c>
      <c r="N12" s="177">
        <f>PROYECCIONES!N77</f>
        <v>59268803232.725113</v>
      </c>
      <c r="O12" s="177">
        <f>PROYECCIONES!O77</f>
        <v>63476888262.248596</v>
      </c>
      <c r="P12" s="177">
        <f>PROYECCIONES!P77</f>
        <v>67983747328.868248</v>
      </c>
    </row>
    <row r="13" spans="1:17">
      <c r="C13" s="103" t="s">
        <v>312</v>
      </c>
      <c r="D13" s="81" t="s">
        <v>90</v>
      </c>
      <c r="E13" s="82">
        <v>11</v>
      </c>
      <c r="F13" s="82"/>
      <c r="G13" s="177">
        <f>PROYECCIONES!G78</f>
        <v>206239620</v>
      </c>
      <c r="H13" s="177">
        <f>PROYECCIONES!H78</f>
        <v>212426808.59999999</v>
      </c>
      <c r="I13" s="177">
        <f>PROYECCIONES!I78</f>
        <v>218799612.85800001</v>
      </c>
      <c r="J13" s="177">
        <f>PROYECCIONES!J78</f>
        <v>225363601.24374002</v>
      </c>
      <c r="K13" s="177">
        <f>PROYECCIONES!K78</f>
        <v>232124509.28105223</v>
      </c>
      <c r="L13" s="177">
        <f>PROYECCIONES!L78</f>
        <v>239088244.5594838</v>
      </c>
      <c r="M13" s="177">
        <f>PROYECCIONES!M78</f>
        <v>246260891.89626831</v>
      </c>
      <c r="N13" s="177">
        <f>PROYECCIONES!N78</f>
        <v>253648718.65315637</v>
      </c>
      <c r="O13" s="177">
        <f>PROYECCIONES!O78</f>
        <v>261258180.21275106</v>
      </c>
      <c r="P13" s="177">
        <f>PROYECCIONES!P78</f>
        <v>269095925.61913359</v>
      </c>
    </row>
    <row r="14" spans="1:17">
      <c r="C14" s="80" t="s">
        <v>313</v>
      </c>
      <c r="D14" s="83" t="s">
        <v>90</v>
      </c>
      <c r="E14" s="82">
        <v>15</v>
      </c>
      <c r="F14" s="82"/>
      <c r="G14" s="177">
        <f>PROYECCIONES!G79</f>
        <v>129262297.59999999</v>
      </c>
      <c r="H14" s="177">
        <f>PROYECCIONES!H79</f>
        <v>133140166.528</v>
      </c>
      <c r="I14" s="177">
        <f>PROYECCIONES!I79</f>
        <v>137134371.52384001</v>
      </c>
      <c r="J14" s="177">
        <f>PROYECCIONES!J79</f>
        <v>141248402.66955522</v>
      </c>
      <c r="K14" s="177">
        <f>PROYECCIONES!K79</f>
        <v>145485854.74964187</v>
      </c>
      <c r="L14" s="177">
        <f>PROYECCIONES!L79</f>
        <v>149850430.39213112</v>
      </c>
      <c r="M14" s="177">
        <f>PROYECCIONES!M79</f>
        <v>154345943.30389506</v>
      </c>
      <c r="N14" s="177">
        <f>PROYECCIONES!N79</f>
        <v>158976321.60301191</v>
      </c>
      <c r="O14" s="177">
        <f>PROYECCIONES!O79</f>
        <v>163745611.25110227</v>
      </c>
      <c r="P14" s="177">
        <f>PROYECCIONES!P79</f>
        <v>168657979.58863536</v>
      </c>
    </row>
    <row r="15" spans="1:17">
      <c r="C15" s="108" t="s">
        <v>102</v>
      </c>
      <c r="D15" s="83" t="s">
        <v>90</v>
      </c>
      <c r="E15" s="82">
        <v>13</v>
      </c>
      <c r="F15" s="82"/>
      <c r="G15" s="177">
        <f>PROYECCIONES!G80</f>
        <v>-64253299.099999994</v>
      </c>
      <c r="H15" s="177">
        <f>PROYECCIONES!H80</f>
        <v>-64253299.099999994</v>
      </c>
      <c r="I15" s="177">
        <f>PROYECCIONES!I80</f>
        <v>-64253299.099999994</v>
      </c>
      <c r="J15" s="177">
        <f>PROYECCIONES!J80</f>
        <v>-64253299.099999994</v>
      </c>
      <c r="K15" s="177">
        <f>PROYECCIONES!K80</f>
        <v>-64253299.099999994</v>
      </c>
      <c r="L15" s="177">
        <f>PROYECCIONES!L80</f>
        <v>-64253299.099999994</v>
      </c>
      <c r="M15" s="177">
        <f>PROYECCIONES!M80</f>
        <v>-64253299.099999994</v>
      </c>
      <c r="N15" s="177">
        <f>PROYECCIONES!N80</f>
        <v>-64253299.099999994</v>
      </c>
      <c r="O15" s="177">
        <f>PROYECCIONES!O80</f>
        <v>-64253299.099999994</v>
      </c>
      <c r="P15" s="177">
        <f>PROYECCIONES!P80</f>
        <v>-64253299.099999994</v>
      </c>
    </row>
    <row r="16" spans="1:17">
      <c r="C16" s="108" t="s">
        <v>314</v>
      </c>
      <c r="D16" s="85" t="s">
        <v>90</v>
      </c>
      <c r="E16" s="82">
        <v>15</v>
      </c>
      <c r="F16" s="82"/>
      <c r="G16" s="177">
        <f>PROYECCIONES!G81</f>
        <v>6470400</v>
      </c>
      <c r="H16" s="177">
        <f>PROYECCIONES!H81</f>
        <v>6929798.3999999994</v>
      </c>
      <c r="I16" s="177">
        <f>PROYECCIONES!I81</f>
        <v>7421814.0863999985</v>
      </c>
      <c r="J16" s="177">
        <f>PROYECCIONES!J81</f>
        <v>7948762.8865343984</v>
      </c>
      <c r="K16" s="177">
        <f>PROYECCIONES!K81</f>
        <v>8513125.0514783394</v>
      </c>
      <c r="L16" s="177">
        <f>PROYECCIONES!L81</f>
        <v>9117556.9301333018</v>
      </c>
      <c r="M16" s="177">
        <f>PROYECCIONES!M81</f>
        <v>9764903.4721727651</v>
      </c>
      <c r="N16" s="177">
        <f>PROYECCIONES!N81</f>
        <v>10458211.61869703</v>
      </c>
      <c r="O16" s="177">
        <f>PROYECCIONES!O81</f>
        <v>11200744.64362452</v>
      </c>
      <c r="P16" s="177">
        <f>PROYECCIONES!P81</f>
        <v>11995997.513321862</v>
      </c>
    </row>
    <row r="17" spans="3:16">
      <c r="C17" s="179" t="s">
        <v>315</v>
      </c>
      <c r="D17" s="180"/>
      <c r="E17" s="181"/>
      <c r="F17" s="181"/>
      <c r="G17" s="182">
        <f t="shared" ref="G17:P17" si="1">SUM(G12:G16)</f>
        <v>36946786199.300003</v>
      </c>
      <c r="H17" s="182">
        <f t="shared" si="1"/>
        <v>39560814425.064804</v>
      </c>
      <c r="I17" s="182">
        <f t="shared" si="1"/>
        <v>42360025987.500259</v>
      </c>
      <c r="J17" s="182">
        <f t="shared" si="1"/>
        <v>45357556523.489204</v>
      </c>
      <c r="K17" s="182">
        <f t="shared" si="1"/>
        <v>48567473928.73259</v>
      </c>
      <c r="L17" s="182">
        <f t="shared" si="1"/>
        <v>52004844536.983444</v>
      </c>
      <c r="M17" s="182">
        <f t="shared" si="1"/>
        <v>55685803997.672356</v>
      </c>
      <c r="N17" s="182">
        <f t="shared" si="1"/>
        <v>59627633185.499985</v>
      </c>
      <c r="O17" s="182">
        <f t="shared" si="1"/>
        <v>63848839499.256073</v>
      </c>
      <c r="P17" s="182">
        <f t="shared" si="1"/>
        <v>68369243932.489342</v>
      </c>
    </row>
    <row r="18" spans="3:16" hidden="1">
      <c r="C18" s="26"/>
      <c r="D18" s="26"/>
      <c r="E18" s="26"/>
      <c r="F18" s="26"/>
      <c r="G18" s="26"/>
      <c r="H18" s="26"/>
      <c r="I18" s="26"/>
      <c r="J18" s="26"/>
      <c r="K18" s="183"/>
      <c r="L18" s="183"/>
      <c r="M18" s="183"/>
      <c r="N18" s="183"/>
      <c r="O18" s="183"/>
      <c r="P18" s="183"/>
    </row>
    <row r="19" spans="3:16">
      <c r="C19" s="184" t="s">
        <v>316</v>
      </c>
      <c r="D19" s="185"/>
      <c r="E19" s="186"/>
      <c r="F19" s="187"/>
      <c r="G19" s="178">
        <f t="shared" ref="G19:P19" si="2">G9-G17</f>
        <v>745799773800.69995</v>
      </c>
      <c r="H19" s="178">
        <f t="shared" si="2"/>
        <v>985210981926.93518</v>
      </c>
      <c r="I19" s="178">
        <f t="shared" si="2"/>
        <v>1299271209796.5381</v>
      </c>
      <c r="J19" s="178">
        <f t="shared" si="2"/>
        <v>1711106057364.9736</v>
      </c>
      <c r="K19" s="178">
        <f t="shared" si="2"/>
        <v>2250994689374.043</v>
      </c>
      <c r="L19" s="178">
        <f t="shared" si="2"/>
        <v>2958581939659.0098</v>
      </c>
      <c r="M19" s="178">
        <f t="shared" si="2"/>
        <v>3228864377560.1563</v>
      </c>
      <c r="N19" s="178">
        <f t="shared" si="2"/>
        <v>3523816614894.0908</v>
      </c>
      <c r="O19" s="178">
        <f t="shared" si="2"/>
        <v>3845688835155.5776</v>
      </c>
      <c r="P19" s="178">
        <f t="shared" si="2"/>
        <v>4196936359115.9341</v>
      </c>
    </row>
    <row r="20" spans="3:16" hidden="1"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3:16">
      <c r="C21" s="61" t="s">
        <v>317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3:16">
      <c r="C22" s="80" t="s">
        <v>318</v>
      </c>
      <c r="D22" s="81" t="s">
        <v>90</v>
      </c>
      <c r="E22" s="81">
        <v>20</v>
      </c>
      <c r="F22" s="75"/>
      <c r="G22" s="177">
        <f>PROYECCIONES!G87</f>
        <v>95587219.299999997</v>
      </c>
      <c r="H22" s="177">
        <f>PROYECCIONES!H87</f>
        <v>98454835.879000008</v>
      </c>
      <c r="I22" s="177">
        <f>PROYECCIONES!I87</f>
        <v>101408480.95536999</v>
      </c>
      <c r="J22" s="177">
        <f>PROYECCIONES!J87</f>
        <v>104450735.3840311</v>
      </c>
      <c r="K22" s="177">
        <f>PROYECCIONES!K87</f>
        <v>107584257.44555204</v>
      </c>
      <c r="L22" s="177">
        <f>PROYECCIONES!L87</f>
        <v>110811785.16891861</v>
      </c>
      <c r="M22" s="177">
        <f>PROYECCIONES!M87</f>
        <v>114136138.72398618</v>
      </c>
      <c r="N22" s="177">
        <f>PROYECCIONES!N87</f>
        <v>117560222.88570577</v>
      </c>
      <c r="O22" s="177">
        <f>PROYECCIONES!O87</f>
        <v>121087029.57227695</v>
      </c>
      <c r="P22" s="177">
        <f>PROYECCIONES!P87</f>
        <v>124719640.45944527</v>
      </c>
    </row>
    <row r="23" spans="3:16">
      <c r="C23" s="80" t="s">
        <v>319</v>
      </c>
      <c r="D23" s="81" t="s">
        <v>90</v>
      </c>
      <c r="E23" s="81">
        <v>8</v>
      </c>
      <c r="F23" s="75"/>
      <c r="G23" s="177">
        <f>PROYECCIONES!G88</f>
        <v>-3074800</v>
      </c>
      <c r="H23" s="177">
        <f>PROYECCIONES!H88</f>
        <v>-3074800</v>
      </c>
      <c r="I23" s="177">
        <f>PROYECCIONES!I88</f>
        <v>-3074800</v>
      </c>
      <c r="J23" s="177">
        <f>PROYECCIONES!J88</f>
        <v>-3074800</v>
      </c>
      <c r="K23" s="177">
        <f>PROYECCIONES!K88</f>
        <v>-3074800</v>
      </c>
      <c r="L23" s="177">
        <f>PROYECCIONES!L88</f>
        <v>-3074800</v>
      </c>
      <c r="M23" s="177">
        <f>PROYECCIONES!M88</f>
        <v>-3074800</v>
      </c>
      <c r="N23" s="177">
        <f>PROYECCIONES!N88</f>
        <v>-3074800</v>
      </c>
      <c r="O23" s="177">
        <f>PROYECCIONES!O88</f>
        <v>-3074800</v>
      </c>
      <c r="P23" s="177">
        <f>PROYECCIONES!P88</f>
        <v>-3074800</v>
      </c>
    </row>
    <row r="24" spans="3:16">
      <c r="C24" s="80" t="s">
        <v>102</v>
      </c>
      <c r="D24" s="81" t="s">
        <v>90</v>
      </c>
      <c r="E24" s="81">
        <v>13</v>
      </c>
      <c r="F24" s="75"/>
      <c r="G24" s="177">
        <f>PROYECCIONES!G89</f>
        <v>-2168046</v>
      </c>
      <c r="H24" s="177">
        <f>PROYECCIONES!H89</f>
        <v>-2168046</v>
      </c>
      <c r="I24" s="177">
        <f>PROYECCIONES!I89</f>
        <v>-2168046</v>
      </c>
      <c r="J24" s="177">
        <f>PROYECCIONES!J89</f>
        <v>-2168046</v>
      </c>
      <c r="K24" s="177">
        <f>PROYECCIONES!K89</f>
        <v>-2168046</v>
      </c>
      <c r="L24" s="177">
        <f>PROYECCIONES!L89</f>
        <v>-2168046</v>
      </c>
      <c r="M24" s="177">
        <f>PROYECCIONES!M89</f>
        <v>-2168046</v>
      </c>
      <c r="N24" s="177">
        <f>PROYECCIONES!N89</f>
        <v>-2168046</v>
      </c>
      <c r="O24" s="177">
        <f>PROYECCIONES!O89</f>
        <v>-2168046</v>
      </c>
      <c r="P24" s="177">
        <f>PROYECCIONES!P89</f>
        <v>-2168046</v>
      </c>
    </row>
    <row r="25" spans="3:16">
      <c r="C25" s="80" t="s">
        <v>320</v>
      </c>
      <c r="D25" s="81" t="s">
        <v>90</v>
      </c>
      <c r="E25" s="81">
        <v>20</v>
      </c>
      <c r="F25" s="75"/>
      <c r="G25" s="177">
        <f>PROYECCIONES!G90</f>
        <v>46352460</v>
      </c>
      <c r="H25" s="177">
        <f>PROYECCIONES!H90</f>
        <v>47743033.800000004</v>
      </c>
      <c r="I25" s="177">
        <f>PROYECCIONES!I90</f>
        <v>49175324.814000003</v>
      </c>
      <c r="J25" s="177">
        <f>PROYECCIONES!J90</f>
        <v>50650584.558420002</v>
      </c>
      <c r="K25" s="177">
        <f>PROYECCIONES!K90</f>
        <v>52170102.095172606</v>
      </c>
      <c r="L25" s="177">
        <f>PROYECCIONES!L90</f>
        <v>53735205.158027783</v>
      </c>
      <c r="M25" s="177">
        <f>PROYECCIONES!M90</f>
        <v>55347261.312768616</v>
      </c>
      <c r="N25" s="177">
        <f>PROYECCIONES!N90</f>
        <v>57007679.152151674</v>
      </c>
      <c r="O25" s="177">
        <f>PROYECCIONES!O90</f>
        <v>58717909.526716225</v>
      </c>
      <c r="P25" s="177">
        <f>PROYECCIONES!P90</f>
        <v>60479446.81251771</v>
      </c>
    </row>
    <row r="26" spans="3:16">
      <c r="C26" s="80" t="s">
        <v>321</v>
      </c>
      <c r="D26" s="81" t="s">
        <v>90</v>
      </c>
      <c r="E26" s="81">
        <v>32</v>
      </c>
      <c r="F26" s="75"/>
      <c r="G26" s="177">
        <f>PROYECCIONES!G91</f>
        <v>0</v>
      </c>
      <c r="H26" s="177">
        <f>PROYECCIONES!H91</f>
        <v>244614460772.42859</v>
      </c>
      <c r="I26" s="177">
        <f>PROYECCIONES!I91</f>
        <v>317175310645.8819</v>
      </c>
      <c r="J26" s="177">
        <f>PROYECCIONES!J91</f>
        <v>410617564285.34808</v>
      </c>
      <c r="K26" s="177">
        <f>PROYECCIONES!K91</f>
        <v>531102902268.04169</v>
      </c>
      <c r="L26" s="177">
        <f>PROYECCIONES!L91</f>
        <v>685802158317.17969</v>
      </c>
      <c r="M26" s="177">
        <f>PROYECCIONES!M91</f>
        <v>884849079081.43408</v>
      </c>
      <c r="N26" s="177">
        <f>PROYECCIONES!N91</f>
        <v>947680852357.26721</v>
      </c>
      <c r="O26" s="177">
        <f>PROYECCIONES!O91</f>
        <v>1014973906195.5157</v>
      </c>
      <c r="P26" s="177">
        <f>PROYECCIONES!P91</f>
        <v>1087044998255.9067</v>
      </c>
    </row>
    <row r="27" spans="3:16">
      <c r="C27" s="184" t="s">
        <v>322</v>
      </c>
      <c r="D27" s="185"/>
      <c r="E27" s="186"/>
      <c r="F27" s="188"/>
      <c r="G27" s="178">
        <f t="shared" ref="G27:P27" si="3">SUM(G22:G26)</f>
        <v>136696833.30000001</v>
      </c>
      <c r="H27" s="178">
        <f t="shared" si="3"/>
        <v>244755415796.10757</v>
      </c>
      <c r="I27" s="178">
        <f t="shared" si="3"/>
        <v>317320651605.65125</v>
      </c>
      <c r="J27" s="178">
        <f t="shared" si="3"/>
        <v>410767422759.29053</v>
      </c>
      <c r="K27" s="178">
        <f t="shared" si="3"/>
        <v>531257413781.5824</v>
      </c>
      <c r="L27" s="178">
        <f t="shared" si="3"/>
        <v>685961462461.50659</v>
      </c>
      <c r="M27" s="178">
        <f t="shared" si="3"/>
        <v>885013319635.47083</v>
      </c>
      <c r="N27" s="178">
        <f t="shared" si="3"/>
        <v>947850177413.30505</v>
      </c>
      <c r="O27" s="178">
        <f t="shared" si="3"/>
        <v>1015148468288.6147</v>
      </c>
      <c r="P27" s="178">
        <f t="shared" si="3"/>
        <v>1087224954497.1787</v>
      </c>
    </row>
    <row r="28" spans="3:16" hidden="1">
      <c r="C28" s="189"/>
      <c r="D28" s="189"/>
      <c r="E28" s="189"/>
      <c r="F28" s="189"/>
      <c r="G28" s="189"/>
      <c r="H28" s="189"/>
      <c r="I28" s="189"/>
      <c r="J28" s="189"/>
      <c r="K28" s="190"/>
      <c r="L28" s="190"/>
      <c r="M28" s="190"/>
      <c r="N28" s="190"/>
      <c r="O28" s="190"/>
      <c r="P28" s="190"/>
    </row>
    <row r="29" spans="3:16">
      <c r="C29" s="470" t="s">
        <v>323</v>
      </c>
      <c r="D29" s="471"/>
      <c r="E29" s="472"/>
      <c r="F29" s="186"/>
      <c r="G29" s="178">
        <f t="shared" ref="G29:P29" si="4">G19-G27</f>
        <v>745663076967.3999</v>
      </c>
      <c r="H29" s="178">
        <f t="shared" si="4"/>
        <v>740455566130.82764</v>
      </c>
      <c r="I29" s="178">
        <f t="shared" si="4"/>
        <v>981950558190.88684</v>
      </c>
      <c r="J29" s="178">
        <f t="shared" si="4"/>
        <v>1300338634605.6831</v>
      </c>
      <c r="K29" s="178">
        <f t="shared" si="4"/>
        <v>1719737275592.4604</v>
      </c>
      <c r="L29" s="178">
        <f t="shared" si="4"/>
        <v>2272620477197.5029</v>
      </c>
      <c r="M29" s="178">
        <f t="shared" si="4"/>
        <v>2343851057924.6855</v>
      </c>
      <c r="N29" s="178">
        <f t="shared" si="4"/>
        <v>2575966437480.7856</v>
      </c>
      <c r="O29" s="178">
        <f t="shared" si="4"/>
        <v>2830540366866.9629</v>
      </c>
      <c r="P29" s="178">
        <f t="shared" si="4"/>
        <v>3109711404618.7554</v>
      </c>
    </row>
    <row r="30" spans="3:16" hidden="1"/>
    <row r="31" spans="3:16">
      <c r="C31" s="61" t="s">
        <v>324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3:16">
      <c r="C32" s="80" t="s">
        <v>46</v>
      </c>
      <c r="D32" s="81" t="s">
        <v>90</v>
      </c>
      <c r="E32" s="81">
        <v>7</v>
      </c>
      <c r="F32" s="177">
        <f>PROYECCIONES!F97</f>
        <v>647627217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>
      <c r="C33" s="80" t="s">
        <v>226</v>
      </c>
      <c r="D33" s="81" t="s">
        <v>90</v>
      </c>
      <c r="E33" s="81">
        <v>8</v>
      </c>
      <c r="F33" s="177">
        <f>PROYECCIONES!F98</f>
        <v>15374000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>
      <c r="C34" s="80" t="s">
        <v>227</v>
      </c>
      <c r="D34" s="81" t="s">
        <v>90</v>
      </c>
      <c r="E34" s="81">
        <v>22</v>
      </c>
      <c r="F34" s="177">
        <f>PROYECCIONES!F99</f>
        <v>20253455283.396763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>
      <c r="C35" s="470" t="s">
        <v>325</v>
      </c>
      <c r="D35" s="471"/>
      <c r="E35" s="472"/>
      <c r="F35" s="191">
        <f t="shared" ref="F35:K35" si="5">SUM(F32:F34)</f>
        <v>20916456500.396763</v>
      </c>
      <c r="G35" s="191">
        <f t="shared" si="5"/>
        <v>0</v>
      </c>
      <c r="H35" s="191">
        <f t="shared" si="5"/>
        <v>0</v>
      </c>
      <c r="I35" s="191">
        <f t="shared" si="5"/>
        <v>0</v>
      </c>
      <c r="J35" s="191">
        <f t="shared" si="5"/>
        <v>0</v>
      </c>
      <c r="K35" s="191">
        <f t="shared" si="5"/>
        <v>0</v>
      </c>
      <c r="L35" s="191">
        <f>SUM(L32:L34)</f>
        <v>0</v>
      </c>
      <c r="M35" s="191">
        <f>SUM(M32:M34)</f>
        <v>0</v>
      </c>
      <c r="N35" s="191">
        <f>SUM(N32:N34)</f>
        <v>0</v>
      </c>
      <c r="O35" s="191">
        <f>SUM(O32:O34)</f>
        <v>0</v>
      </c>
      <c r="P35" s="191">
        <f>SUM(P32:P34)</f>
        <v>0</v>
      </c>
    </row>
    <row r="36" spans="1:16" hidden="1">
      <c r="C36" s="189"/>
      <c r="D36" s="192"/>
      <c r="E36" s="193"/>
      <c r="F36" s="194"/>
      <c r="G36" s="189"/>
      <c r="H36" s="189"/>
      <c r="I36" s="189"/>
      <c r="J36" s="189"/>
      <c r="K36" s="190"/>
      <c r="L36" s="190"/>
      <c r="M36" s="190"/>
      <c r="N36" s="190"/>
      <c r="O36" s="190"/>
      <c r="P36" s="190"/>
    </row>
    <row r="37" spans="1:16">
      <c r="C37" s="184" t="s">
        <v>326</v>
      </c>
      <c r="D37" s="195"/>
      <c r="E37" s="196"/>
      <c r="F37" s="178">
        <f>F29-F35</f>
        <v>-20916456500.396763</v>
      </c>
      <c r="G37" s="178">
        <f t="shared" ref="G37:P37" si="6">G29</f>
        <v>745663076967.3999</v>
      </c>
      <c r="H37" s="178">
        <f t="shared" si="6"/>
        <v>740455566130.82764</v>
      </c>
      <c r="I37" s="178">
        <f t="shared" si="6"/>
        <v>981950558190.88684</v>
      </c>
      <c r="J37" s="178">
        <f t="shared" si="6"/>
        <v>1300338634605.6831</v>
      </c>
      <c r="K37" s="178">
        <f t="shared" si="6"/>
        <v>1719737275592.4604</v>
      </c>
      <c r="L37" s="178">
        <f t="shared" si="6"/>
        <v>2272620477197.5029</v>
      </c>
      <c r="M37" s="178">
        <f t="shared" si="6"/>
        <v>2343851057924.6855</v>
      </c>
      <c r="N37" s="178">
        <f t="shared" si="6"/>
        <v>2575966437480.7856</v>
      </c>
      <c r="O37" s="178">
        <f t="shared" si="6"/>
        <v>2830540366866.9629</v>
      </c>
      <c r="P37" s="178">
        <f t="shared" si="6"/>
        <v>3109711404618.7554</v>
      </c>
    </row>
    <row r="41" spans="1:16">
      <c r="A41" s="9" t="s">
        <v>76</v>
      </c>
      <c r="B41" s="9">
        <v>36</v>
      </c>
      <c r="C41" s="9" t="s">
        <v>375</v>
      </c>
      <c r="D41" s="9"/>
      <c r="E41" s="9"/>
      <c r="F41" s="9"/>
    </row>
    <row r="42" spans="1:16">
      <c r="A42" s="9"/>
      <c r="B42" s="9"/>
      <c r="C42" s="9"/>
      <c r="D42" s="9"/>
      <c r="E42" s="9"/>
      <c r="F42" s="9"/>
    </row>
    <row r="44" spans="1:16">
      <c r="C44" s="18" t="s">
        <v>376</v>
      </c>
      <c r="D44" s="279">
        <v>0.13039999999999999</v>
      </c>
    </row>
    <row r="45" spans="1:16">
      <c r="C45" s="18" t="s">
        <v>377</v>
      </c>
      <c r="D45" s="197">
        <v>0.1</v>
      </c>
    </row>
    <row r="46" spans="1:16">
      <c r="C46" s="198" t="s">
        <v>378</v>
      </c>
      <c r="D46" s="199">
        <f>((1+D44)*(1+D45))-1</f>
        <v>0.2434400000000001</v>
      </c>
    </row>
    <row r="48" spans="1:16" ht="13.5" customHeight="1">
      <c r="C48" s="467" t="s">
        <v>379</v>
      </c>
      <c r="D48" s="467"/>
      <c r="E48" s="200">
        <f>D46</f>
        <v>0.2434400000000001</v>
      </c>
      <c r="F48" s="224" t="s">
        <v>240</v>
      </c>
    </row>
    <row r="52" spans="1:9">
      <c r="A52" s="9" t="s">
        <v>90</v>
      </c>
      <c r="B52" s="9">
        <v>37</v>
      </c>
      <c r="C52" s="477" t="s">
        <v>380</v>
      </c>
      <c r="D52" s="477"/>
    </row>
    <row r="54" spans="1:9">
      <c r="C54" s="9" t="s">
        <v>381</v>
      </c>
      <c r="D54" s="473" t="s">
        <v>110</v>
      </c>
      <c r="E54" s="473"/>
      <c r="F54" s="473" t="s">
        <v>382</v>
      </c>
      <c r="G54" s="473" t="s">
        <v>383</v>
      </c>
      <c r="H54" s="473" t="s">
        <v>384</v>
      </c>
      <c r="I54" s="473" t="s">
        <v>385</v>
      </c>
    </row>
    <row r="55" spans="1:9">
      <c r="D55" s="473"/>
      <c r="E55" s="473"/>
      <c r="F55" s="473"/>
      <c r="G55" s="473"/>
      <c r="H55" s="473"/>
      <c r="I55" s="473"/>
    </row>
    <row r="56" spans="1:9">
      <c r="D56" s="268" t="s">
        <v>273</v>
      </c>
      <c r="E56" s="268">
        <v>0</v>
      </c>
      <c r="F56" s="201">
        <f>F37</f>
        <v>-20916456500.396763</v>
      </c>
      <c r="G56" s="202">
        <f>E48</f>
        <v>0.2434400000000001</v>
      </c>
      <c r="H56" s="203">
        <f t="shared" ref="H56:H61" si="7">1/((1+G56)^E56)</f>
        <v>1</v>
      </c>
      <c r="I56" s="177">
        <f t="shared" ref="I56:I61" si="8">F56*H56</f>
        <v>-20916456500.396763</v>
      </c>
    </row>
    <row r="57" spans="1:9">
      <c r="D57" s="268" t="s">
        <v>273</v>
      </c>
      <c r="E57" s="268">
        <v>1</v>
      </c>
      <c r="F57" s="201">
        <f>G37</f>
        <v>745663076967.3999</v>
      </c>
      <c r="G57" s="202">
        <f t="shared" ref="G57:G66" si="9">G56</f>
        <v>0.2434400000000001</v>
      </c>
      <c r="H57" s="203">
        <f t="shared" si="7"/>
        <v>0.80422054944347932</v>
      </c>
      <c r="I57" s="177">
        <f t="shared" si="8"/>
        <v>599677569458.43774</v>
      </c>
    </row>
    <row r="58" spans="1:9">
      <c r="D58" s="268" t="s">
        <v>273</v>
      </c>
      <c r="E58" s="268">
        <v>2</v>
      </c>
      <c r="F58" s="201">
        <f>H37</f>
        <v>740455566130.82764</v>
      </c>
      <c r="G58" s="202">
        <f t="shared" si="9"/>
        <v>0.2434400000000001</v>
      </c>
      <c r="H58" s="203">
        <f t="shared" si="7"/>
        <v>0.64677069214717176</v>
      </c>
      <c r="I58" s="177">
        <f t="shared" si="8"/>
        <v>478904959010.66132</v>
      </c>
    </row>
    <row r="59" spans="1:9">
      <c r="D59" s="268" t="s">
        <v>273</v>
      </c>
      <c r="E59" s="268">
        <v>3</v>
      </c>
      <c r="F59" s="201">
        <f>I37</f>
        <v>981950558190.88684</v>
      </c>
      <c r="G59" s="202">
        <f t="shared" si="9"/>
        <v>0.2434400000000001</v>
      </c>
      <c r="H59" s="203">
        <f t="shared" si="7"/>
        <v>0.52014628140253794</v>
      </c>
      <c r="I59" s="177">
        <f t="shared" si="8"/>
        <v>510757931364.13623</v>
      </c>
    </row>
    <row r="60" spans="1:9">
      <c r="D60" s="268" t="s">
        <v>273</v>
      </c>
      <c r="E60" s="268">
        <v>4</v>
      </c>
      <c r="F60" s="201">
        <f>J37</f>
        <v>1300338634605.6831</v>
      </c>
      <c r="G60" s="202">
        <f t="shared" si="9"/>
        <v>0.2434400000000001</v>
      </c>
      <c r="H60" s="203">
        <f t="shared" si="7"/>
        <v>0.41831232822053166</v>
      </c>
      <c r="I60" s="177">
        <f t="shared" si="8"/>
        <v>543947681717.0105</v>
      </c>
    </row>
    <row r="61" spans="1:9">
      <c r="D61" s="268" t="s">
        <v>273</v>
      </c>
      <c r="E61" s="268">
        <v>5</v>
      </c>
      <c r="F61" s="201">
        <f>K37</f>
        <v>1719737275592.4604</v>
      </c>
      <c r="G61" s="202">
        <f t="shared" si="9"/>
        <v>0.2434400000000001</v>
      </c>
      <c r="H61" s="203">
        <f t="shared" si="7"/>
        <v>0.33641537044049702</v>
      </c>
      <c r="I61" s="177">
        <f t="shared" si="8"/>
        <v>578546052628.76868</v>
      </c>
    </row>
    <row r="62" spans="1:9">
      <c r="D62" s="268" t="s">
        <v>273</v>
      </c>
      <c r="E62" s="268">
        <v>6</v>
      </c>
      <c r="F62" s="201">
        <f>+L37</f>
        <v>2272620477197.5029</v>
      </c>
      <c r="G62" s="202">
        <f t="shared" si="9"/>
        <v>0.2434400000000001</v>
      </c>
      <c r="H62" s="203">
        <f>1/((1+G62)^E62)</f>
        <v>0.27055215405688815</v>
      </c>
      <c r="I62" s="177">
        <f>F62*H62</f>
        <v>614862365459.57751</v>
      </c>
    </row>
    <row r="63" spans="1:9">
      <c r="D63" s="268" t="s">
        <v>273</v>
      </c>
      <c r="E63" s="268">
        <v>7</v>
      </c>
      <c r="F63" s="201">
        <f>+M37</f>
        <v>2343851057924.6855</v>
      </c>
      <c r="G63" s="202">
        <f t="shared" si="9"/>
        <v>0.2434400000000001</v>
      </c>
      <c r="H63" s="203">
        <f>1/((1+G63)^E63)</f>
        <v>0.21758360198874746</v>
      </c>
      <c r="I63" s="177">
        <f>F63*H63</f>
        <v>509983555708.38947</v>
      </c>
    </row>
    <row r="64" spans="1:9">
      <c r="D64" s="268" t="s">
        <v>273</v>
      </c>
      <c r="E64" s="268">
        <v>8</v>
      </c>
      <c r="F64" s="177">
        <f>+N37</f>
        <v>2575966437480.7856</v>
      </c>
      <c r="G64" s="202">
        <f t="shared" si="9"/>
        <v>0.2434400000000001</v>
      </c>
      <c r="H64" s="203">
        <f>1/((1+G64)^E64)</f>
        <v>0.17498520394128181</v>
      </c>
      <c r="I64" s="177">
        <f>F64*H64</f>
        <v>450756012408.47241</v>
      </c>
    </row>
    <row r="65" spans="3:12">
      <c r="D65" s="268" t="s">
        <v>273</v>
      </c>
      <c r="E65" s="268">
        <v>9</v>
      </c>
      <c r="F65" s="177">
        <f>+O37</f>
        <v>2830540366866.9629</v>
      </c>
      <c r="G65" s="202">
        <f t="shared" si="9"/>
        <v>0.2434400000000001</v>
      </c>
      <c r="H65" s="203">
        <f>1/((1+G65)^E65)</f>
        <v>0.14072669685813693</v>
      </c>
      <c r="I65" s="177">
        <f>F65*H65</f>
        <v>398332596152.80682</v>
      </c>
    </row>
    <row r="66" spans="3:12">
      <c r="D66" s="268" t="s">
        <v>273</v>
      </c>
      <c r="E66" s="268">
        <v>10</v>
      </c>
      <c r="F66" s="177">
        <f>+P37</f>
        <v>3109711404618.7554</v>
      </c>
      <c r="G66" s="202">
        <f t="shared" si="9"/>
        <v>0.2434400000000001</v>
      </c>
      <c r="H66" s="203">
        <f>1/((1+G66)^E66)</f>
        <v>0.11317530146861683</v>
      </c>
      <c r="I66" s="177">
        <f>F66*H66</f>
        <v>351942525698.12354</v>
      </c>
    </row>
    <row r="67" spans="3:12">
      <c r="D67" s="467" t="s">
        <v>386</v>
      </c>
      <c r="E67" s="467"/>
      <c r="F67" s="467"/>
      <c r="G67" s="467"/>
      <c r="H67" s="467"/>
      <c r="I67" s="178">
        <f>SUM(I56:I66)</f>
        <v>5016794793105.9883</v>
      </c>
    </row>
    <row r="70" spans="3:12">
      <c r="C70" s="9" t="s">
        <v>387</v>
      </c>
    </row>
    <row r="71" spans="3:12">
      <c r="D71" s="438" t="s">
        <v>388</v>
      </c>
      <c r="E71" s="438"/>
      <c r="F71" s="177">
        <f t="shared" ref="F71:F81" si="10">F56</f>
        <v>-20916456500.396763</v>
      </c>
    </row>
    <row r="72" spans="3:12">
      <c r="D72" s="438" t="s">
        <v>389</v>
      </c>
      <c r="E72" s="438"/>
      <c r="F72" s="177">
        <f t="shared" si="10"/>
        <v>745663076967.3999</v>
      </c>
      <c r="K72" s="9"/>
      <c r="L72" s="9"/>
    </row>
    <row r="73" spans="3:12">
      <c r="D73" s="438" t="s">
        <v>390</v>
      </c>
      <c r="E73" s="438"/>
      <c r="F73" s="177">
        <f t="shared" si="10"/>
        <v>740455566130.82764</v>
      </c>
      <c r="K73" s="9"/>
      <c r="L73" s="9"/>
    </row>
    <row r="74" spans="3:12">
      <c r="D74" s="438" t="s">
        <v>391</v>
      </c>
      <c r="E74" s="438"/>
      <c r="F74" s="177">
        <f t="shared" si="10"/>
        <v>981950558190.88684</v>
      </c>
    </row>
    <row r="75" spans="3:12">
      <c r="D75" s="438" t="s">
        <v>392</v>
      </c>
      <c r="E75" s="438"/>
      <c r="F75" s="177">
        <f t="shared" si="10"/>
        <v>1300338634605.6831</v>
      </c>
    </row>
    <row r="76" spans="3:12">
      <c r="D76" s="438" t="s">
        <v>393</v>
      </c>
      <c r="E76" s="438"/>
      <c r="F76" s="177">
        <f t="shared" si="10"/>
        <v>1719737275592.4604</v>
      </c>
    </row>
    <row r="77" spans="3:12">
      <c r="D77" s="438" t="s">
        <v>394</v>
      </c>
      <c r="E77" s="438"/>
      <c r="F77" s="177">
        <f t="shared" si="10"/>
        <v>2272620477197.5029</v>
      </c>
    </row>
    <row r="78" spans="3:12">
      <c r="D78" s="438" t="s">
        <v>395</v>
      </c>
      <c r="E78" s="438"/>
      <c r="F78" s="177">
        <f t="shared" si="10"/>
        <v>2343851057924.6855</v>
      </c>
    </row>
    <row r="79" spans="3:12">
      <c r="D79" s="438" t="s">
        <v>396</v>
      </c>
      <c r="E79" s="438"/>
      <c r="F79" s="177">
        <f t="shared" si="10"/>
        <v>2575966437480.7856</v>
      </c>
    </row>
    <row r="80" spans="3:12">
      <c r="D80" s="438" t="s">
        <v>397</v>
      </c>
      <c r="E80" s="438"/>
      <c r="F80" s="177">
        <f t="shared" si="10"/>
        <v>2830540366866.9629</v>
      </c>
    </row>
    <row r="81" spans="1:9">
      <c r="D81" s="438" t="s">
        <v>398</v>
      </c>
      <c r="E81" s="438"/>
      <c r="F81" s="177">
        <f t="shared" si="10"/>
        <v>3109711404618.7554</v>
      </c>
    </row>
    <row r="82" spans="1:9">
      <c r="D82" s="467" t="s">
        <v>399</v>
      </c>
      <c r="E82" s="467"/>
      <c r="F82" s="200">
        <f>E48</f>
        <v>0.2434400000000001</v>
      </c>
    </row>
    <row r="83" spans="1:9">
      <c r="D83" s="465"/>
      <c r="E83" s="466"/>
      <c r="F83" s="18"/>
    </row>
    <row r="84" spans="1:9">
      <c r="D84" s="467" t="s">
        <v>400</v>
      </c>
      <c r="E84" s="467"/>
      <c r="F84" s="178">
        <f>NPV(F82,F72:F81)+F71</f>
        <v>5016794793105.9873</v>
      </c>
    </row>
    <row r="88" spans="1:9">
      <c r="A88" s="9" t="s">
        <v>90</v>
      </c>
      <c r="B88" s="9">
        <v>38</v>
      </c>
      <c r="C88" s="9" t="s">
        <v>401</v>
      </c>
    </row>
    <row r="89" spans="1:9">
      <c r="A89" s="9"/>
      <c r="B89" s="9"/>
      <c r="C89" s="9"/>
    </row>
    <row r="90" spans="1:9">
      <c r="D90" s="438" t="s">
        <v>388</v>
      </c>
      <c r="E90" s="438"/>
      <c r="F90" s="177">
        <f>F71</f>
        <v>-20916456500.396763</v>
      </c>
    </row>
    <row r="91" spans="1:9">
      <c r="D91" s="438" t="s">
        <v>389</v>
      </c>
      <c r="E91" s="438"/>
      <c r="F91" s="177">
        <f>F72</f>
        <v>745663076967.3999</v>
      </c>
    </row>
    <row r="92" spans="1:9">
      <c r="D92" s="438" t="s">
        <v>390</v>
      </c>
      <c r="E92" s="438"/>
      <c r="F92" s="177">
        <f t="shared" ref="F91:F100" si="11">F73</f>
        <v>740455566130.82764</v>
      </c>
    </row>
    <row r="93" spans="1:9">
      <c r="D93" s="438" t="s">
        <v>391</v>
      </c>
      <c r="E93" s="438"/>
      <c r="F93" s="177">
        <f t="shared" si="11"/>
        <v>981950558190.88684</v>
      </c>
    </row>
    <row r="94" spans="1:9">
      <c r="D94" s="438" t="s">
        <v>392</v>
      </c>
      <c r="E94" s="438"/>
      <c r="F94" s="177">
        <f t="shared" si="11"/>
        <v>1300338634605.6831</v>
      </c>
      <c r="H94" s="9"/>
      <c r="I94" s="9"/>
    </row>
    <row r="95" spans="1:9">
      <c r="D95" s="438" t="s">
        <v>393</v>
      </c>
      <c r="E95" s="438"/>
      <c r="F95" s="177">
        <f t="shared" si="11"/>
        <v>1719737275592.4604</v>
      </c>
      <c r="H95" s="9"/>
      <c r="I95" s="9"/>
    </row>
    <row r="96" spans="1:9">
      <c r="D96" s="438" t="s">
        <v>394</v>
      </c>
      <c r="E96" s="438"/>
      <c r="F96" s="177">
        <f t="shared" si="11"/>
        <v>2272620477197.5029</v>
      </c>
      <c r="H96" s="9"/>
      <c r="I96" s="9"/>
    </row>
    <row r="97" spans="1:12">
      <c r="D97" s="438" t="s">
        <v>395</v>
      </c>
      <c r="E97" s="438"/>
      <c r="F97" s="177">
        <f t="shared" si="11"/>
        <v>2343851057924.6855</v>
      </c>
      <c r="H97" s="9"/>
      <c r="I97" s="9"/>
    </row>
    <row r="98" spans="1:12">
      <c r="D98" s="438" t="s">
        <v>396</v>
      </c>
      <c r="E98" s="438"/>
      <c r="F98" s="177">
        <f t="shared" si="11"/>
        <v>2575966437480.7856</v>
      </c>
      <c r="H98" s="9"/>
      <c r="I98" s="9"/>
    </row>
    <row r="99" spans="1:12">
      <c r="D99" s="438" t="s">
        <v>397</v>
      </c>
      <c r="E99" s="438"/>
      <c r="F99" s="177">
        <f t="shared" si="11"/>
        <v>2830540366866.9629</v>
      </c>
      <c r="H99" s="9"/>
      <c r="I99" s="9"/>
    </row>
    <row r="100" spans="1:12" ht="12.75" customHeight="1">
      <c r="D100" s="438" t="s">
        <v>398</v>
      </c>
      <c r="E100" s="438"/>
      <c r="F100" s="177">
        <f t="shared" si="11"/>
        <v>3109711404618.7554</v>
      </c>
    </row>
    <row r="101" spans="1:12">
      <c r="D101" s="467" t="s">
        <v>402</v>
      </c>
      <c r="E101" s="467"/>
      <c r="F101" s="200">
        <f>IRR(F90:F100)</f>
        <v>35.651711576426202</v>
      </c>
      <c r="G101" s="9" t="s">
        <v>240</v>
      </c>
    </row>
    <row r="102" spans="1:12">
      <c r="F102" s="240">
        <f>+F101-F82</f>
        <v>35.408271576426202</v>
      </c>
    </row>
    <row r="108" spans="1:12" ht="14.45">
      <c r="C108"/>
      <c r="D108"/>
      <c r="E108"/>
      <c r="F108"/>
      <c r="G108"/>
      <c r="H108" s="277"/>
      <c r="I108"/>
      <c r="J108"/>
      <c r="K108"/>
      <c r="L108"/>
    </row>
    <row r="109" spans="1:12">
      <c r="A109" s="9" t="s">
        <v>76</v>
      </c>
      <c r="B109" s="9">
        <v>39</v>
      </c>
      <c r="C109" s="204" t="s">
        <v>403</v>
      </c>
      <c r="D109"/>
      <c r="E109"/>
      <c r="F109"/>
      <c r="G109"/>
      <c r="H109"/>
      <c r="I109"/>
      <c r="J109"/>
      <c r="K109"/>
      <c r="L109"/>
    </row>
    <row r="110" spans="1:12" ht="12.75" customHeight="1">
      <c r="C110"/>
      <c r="D110"/>
      <c r="E110"/>
      <c r="F110"/>
      <c r="G110"/>
      <c r="H110"/>
      <c r="I110"/>
      <c r="J110" s="475"/>
      <c r="K110" s="475"/>
      <c r="L110" s="475"/>
    </row>
    <row r="111" spans="1:12" ht="14.45">
      <c r="C111" s="205" t="s">
        <v>404</v>
      </c>
      <c r="D111" s="206" t="s">
        <v>405</v>
      </c>
      <c r="E111" s="206" t="s">
        <v>406</v>
      </c>
      <c r="F111" s="206" t="s">
        <v>407</v>
      </c>
      <c r="G111" s="207" t="s">
        <v>408</v>
      </c>
      <c r="H111" s="206" t="s">
        <v>237</v>
      </c>
      <c r="I111"/>
      <c r="J111" s="475"/>
      <c r="K111" s="475"/>
      <c r="L111" s="475"/>
    </row>
    <row r="112" spans="1:12" ht="12.75" customHeight="1">
      <c r="C112" s="208" t="s">
        <v>388</v>
      </c>
      <c r="D112" s="5">
        <f>F90</f>
        <v>-20916456500.396763</v>
      </c>
      <c r="E112" s="5"/>
      <c r="F112" s="5">
        <f>F90</f>
        <v>-20916456500.396763</v>
      </c>
      <c r="G112" s="263">
        <v>0</v>
      </c>
      <c r="H112" s="264">
        <f>F112/(-E113)</f>
        <v>2.8050814297341454E-2</v>
      </c>
      <c r="I112"/>
      <c r="J112" s="475"/>
      <c r="K112" s="475"/>
      <c r="L112" s="475"/>
    </row>
    <row r="113" spans="3:12" ht="14.45">
      <c r="C113" s="208" t="s">
        <v>389</v>
      </c>
      <c r="D113" s="5"/>
      <c r="E113" s="209">
        <f>F91</f>
        <v>745663076967.3999</v>
      </c>
      <c r="F113" s="5">
        <f>F112+E113</f>
        <v>724746620467.00317</v>
      </c>
      <c r="G113" s="6">
        <f>G112</f>
        <v>0</v>
      </c>
      <c r="H113" s="7">
        <f>H112*12</f>
        <v>0.33660977156809746</v>
      </c>
      <c r="I113"/>
      <c r="J113" s="475"/>
      <c r="K113" s="475"/>
      <c r="L113" s="475"/>
    </row>
    <row r="114" spans="3:12" ht="14.45">
      <c r="C114" s="208" t="s">
        <v>390</v>
      </c>
      <c r="D114" s="5"/>
      <c r="E114" s="209">
        <f t="shared" ref="E114:E122" si="12">F92</f>
        <v>740455566130.82764</v>
      </c>
      <c r="F114" s="5">
        <f>E114+F113</f>
        <v>1465202186597.8308</v>
      </c>
      <c r="G114"/>
      <c r="H114"/>
      <c r="I114"/>
      <c r="J114"/>
      <c r="K114"/>
      <c r="L114"/>
    </row>
    <row r="115" spans="3:12" ht="14.45">
      <c r="C115" s="208" t="s">
        <v>409</v>
      </c>
      <c r="D115" s="5"/>
      <c r="E115" s="209">
        <f t="shared" si="12"/>
        <v>981950558190.88684</v>
      </c>
      <c r="F115" s="5">
        <f>E115+F114</f>
        <v>2447152744788.7178</v>
      </c>
      <c r="G115" s="210"/>
      <c r="H115"/>
      <c r="I115"/>
      <c r="J115"/>
      <c r="K115"/>
      <c r="L115"/>
    </row>
    <row r="116" spans="3:12" ht="14.45">
      <c r="C116" s="208" t="s">
        <v>392</v>
      </c>
      <c r="D116" s="5"/>
      <c r="E116" s="209">
        <f t="shared" si="12"/>
        <v>1300338634605.6831</v>
      </c>
      <c r="F116" s="5">
        <f t="shared" ref="F116:F122" si="13">E116+F115</f>
        <v>3747491379394.4009</v>
      </c>
      <c r="G116"/>
      <c r="H116"/>
      <c r="I116"/>
      <c r="J116"/>
      <c r="K116"/>
      <c r="L116"/>
    </row>
    <row r="117" spans="3:12" ht="14.45">
      <c r="C117" s="208" t="s">
        <v>393</v>
      </c>
      <c r="D117" s="5"/>
      <c r="E117" s="209">
        <f t="shared" si="12"/>
        <v>1719737275592.4604</v>
      </c>
      <c r="F117" s="5">
        <f t="shared" si="13"/>
        <v>5467228654986.8613</v>
      </c>
      <c r="G117"/>
      <c r="H117" s="210"/>
      <c r="J117"/>
      <c r="K117"/>
      <c r="L117"/>
    </row>
    <row r="118" spans="3:12" ht="14.45">
      <c r="C118" s="208" t="s">
        <v>394</v>
      </c>
      <c r="D118" s="5"/>
      <c r="E118" s="209">
        <f t="shared" si="12"/>
        <v>2272620477197.5029</v>
      </c>
      <c r="F118" s="5">
        <f t="shared" si="13"/>
        <v>7739849132184.3643</v>
      </c>
      <c r="G118"/>
      <c r="H118" s="210"/>
      <c r="J118"/>
      <c r="K118"/>
      <c r="L118"/>
    </row>
    <row r="119" spans="3:12" ht="14.45">
      <c r="C119" s="208" t="s">
        <v>395</v>
      </c>
      <c r="D119" s="5"/>
      <c r="E119" s="209">
        <f t="shared" si="12"/>
        <v>2343851057924.6855</v>
      </c>
      <c r="F119" s="5">
        <f t="shared" si="13"/>
        <v>10083700190109.051</v>
      </c>
      <c r="G119"/>
      <c r="H119" s="210"/>
      <c r="J119"/>
      <c r="K119"/>
      <c r="L119"/>
    </row>
    <row r="120" spans="3:12" ht="14.45">
      <c r="C120" s="208" t="s">
        <v>396</v>
      </c>
      <c r="D120" s="5"/>
      <c r="E120" s="209">
        <f t="shared" si="12"/>
        <v>2575966437480.7856</v>
      </c>
      <c r="F120" s="5">
        <f t="shared" si="13"/>
        <v>12659666627589.836</v>
      </c>
      <c r="G120"/>
      <c r="H120" s="210"/>
      <c r="J120"/>
      <c r="K120"/>
      <c r="L120"/>
    </row>
    <row r="121" spans="3:12" ht="14.45">
      <c r="C121" s="208" t="s">
        <v>397</v>
      </c>
      <c r="D121" s="5"/>
      <c r="E121" s="209">
        <f t="shared" si="12"/>
        <v>2830540366866.9629</v>
      </c>
      <c r="F121" s="5">
        <f t="shared" si="13"/>
        <v>15490206994456.799</v>
      </c>
      <c r="G121"/>
      <c r="H121" s="210"/>
      <c r="J121"/>
      <c r="K121"/>
      <c r="L121"/>
    </row>
    <row r="122" spans="3:12" ht="14.45">
      <c r="C122" s="208" t="s">
        <v>398</v>
      </c>
      <c r="D122" s="5"/>
      <c r="E122" s="209">
        <f t="shared" si="12"/>
        <v>3109711404618.7554</v>
      </c>
      <c r="F122" s="5">
        <f t="shared" si="13"/>
        <v>18599918399075.555</v>
      </c>
      <c r="G122"/>
      <c r="H122" s="210"/>
      <c r="J122"/>
      <c r="K122"/>
      <c r="L122"/>
    </row>
    <row r="124" spans="3:12">
      <c r="F124" s="96"/>
      <c r="G124" s="198" t="s">
        <v>408</v>
      </c>
      <c r="H124" s="198" t="s">
        <v>237</v>
      </c>
    </row>
    <row r="125" spans="3:12">
      <c r="C125" s="211"/>
      <c r="F125" s="223" t="s">
        <v>410</v>
      </c>
      <c r="G125" s="223">
        <f>G113</f>
        <v>0</v>
      </c>
      <c r="H125" s="212">
        <f>H113</f>
        <v>0.33660977156809746</v>
      </c>
    </row>
    <row r="130" spans="1:11">
      <c r="A130" s="9" t="s">
        <v>76</v>
      </c>
      <c r="B130" s="9">
        <v>40</v>
      </c>
      <c r="C130" s="9" t="s">
        <v>411</v>
      </c>
    </row>
    <row r="132" spans="1:11">
      <c r="C132" s="476" t="s">
        <v>412</v>
      </c>
      <c r="D132" s="476"/>
    </row>
    <row r="133" spans="1:11">
      <c r="C133" s="18" t="s">
        <v>250</v>
      </c>
      <c r="D133" s="213">
        <f>'COSTOS RESUMEN'!F20</f>
        <v>477441596.90000004</v>
      </c>
    </row>
    <row r="134" spans="1:11">
      <c r="C134" s="18" t="s">
        <v>413</v>
      </c>
      <c r="D134" s="213">
        <f>+PROYECCIONES!G23</f>
        <v>198598.39999999999</v>
      </c>
    </row>
    <row r="135" spans="1:11">
      <c r="C135" s="18" t="s">
        <v>414</v>
      </c>
      <c r="D135" s="213">
        <f>'COSTOS RESUMEN'!G38</f>
        <v>5571.201953257515</v>
      </c>
    </row>
    <row r="136" spans="1:11" ht="12.75" customHeight="1">
      <c r="C136" s="223" t="s">
        <v>415</v>
      </c>
      <c r="D136" s="265">
        <f>D133/(D134-D135)</f>
        <v>2473.4420938151175</v>
      </c>
      <c r="E136" s="474" t="s">
        <v>416</v>
      </c>
      <c r="F136" s="474"/>
      <c r="G136" s="474"/>
      <c r="H136" s="474"/>
    </row>
    <row r="137" spans="1:11">
      <c r="E137" s="474"/>
      <c r="F137" s="474"/>
      <c r="G137" s="474"/>
      <c r="H137" s="474"/>
    </row>
    <row r="138" spans="1:11">
      <c r="E138" s="474"/>
      <c r="F138" s="474"/>
      <c r="G138" s="474"/>
      <c r="H138" s="474"/>
    </row>
    <row r="139" spans="1:11">
      <c r="E139" s="474"/>
      <c r="F139" s="474"/>
      <c r="G139" s="474"/>
      <c r="H139" s="474"/>
    </row>
    <row r="140" spans="1:11">
      <c r="E140" s="474"/>
      <c r="F140" s="474"/>
      <c r="G140" s="474"/>
      <c r="H140" s="474"/>
    </row>
    <row r="141" spans="1:11">
      <c r="E141" s="474"/>
      <c r="F141" s="474"/>
      <c r="G141" s="474"/>
      <c r="H141" s="474"/>
    </row>
    <row r="143" spans="1:11">
      <c r="E143" s="278"/>
      <c r="F143" s="278"/>
      <c r="G143" s="278"/>
      <c r="H143" s="278"/>
      <c r="I143" s="278"/>
      <c r="J143" s="278"/>
      <c r="K143" s="278"/>
    </row>
    <row r="144" spans="1:11">
      <c r="E144" s="278"/>
      <c r="F144" s="278"/>
      <c r="G144" s="278"/>
      <c r="H144" s="278"/>
      <c r="I144" s="278"/>
      <c r="J144" s="278"/>
      <c r="K144" s="278"/>
    </row>
    <row r="145" spans="5:11">
      <c r="E145" s="278"/>
      <c r="F145" s="278"/>
      <c r="G145" s="278"/>
      <c r="H145" s="278"/>
      <c r="I145" s="278"/>
      <c r="J145" s="278"/>
      <c r="K145" s="278"/>
    </row>
    <row r="146" spans="5:11">
      <c r="E146" s="278"/>
      <c r="F146" s="278"/>
      <c r="G146" s="278"/>
      <c r="H146" s="278"/>
      <c r="I146" s="278"/>
      <c r="J146" s="278"/>
      <c r="K146" s="278"/>
    </row>
    <row r="147" spans="5:11">
      <c r="E147" s="278"/>
      <c r="F147" s="278"/>
      <c r="G147" s="278"/>
      <c r="H147" s="278"/>
      <c r="I147" s="278"/>
      <c r="J147" s="278"/>
      <c r="K147" s="278"/>
    </row>
    <row r="148" spans="5:11">
      <c r="E148" s="278"/>
      <c r="F148" s="278"/>
      <c r="G148" s="278"/>
      <c r="H148" s="278"/>
      <c r="I148" s="278"/>
      <c r="J148" s="278"/>
      <c r="K148" s="278"/>
    </row>
    <row r="149" spans="5:11">
      <c r="E149" s="278"/>
      <c r="F149" s="278"/>
      <c r="G149" s="278"/>
      <c r="H149" s="278"/>
      <c r="I149" s="278"/>
      <c r="J149" s="278"/>
      <c r="K149" s="278"/>
    </row>
    <row r="150" spans="5:11">
      <c r="E150" s="278"/>
      <c r="F150" s="278"/>
      <c r="G150" s="278"/>
      <c r="H150" s="278"/>
      <c r="I150" s="278"/>
      <c r="J150" s="278"/>
      <c r="K150" s="278"/>
    </row>
    <row r="151" spans="5:11">
      <c r="E151" s="278"/>
      <c r="F151" s="278"/>
      <c r="G151" s="278"/>
      <c r="H151" s="278"/>
      <c r="I151" s="278"/>
      <c r="J151" s="278"/>
      <c r="K151" s="278"/>
    </row>
  </sheetData>
  <mergeCells count="42">
    <mergeCell ref="J110:L113"/>
    <mergeCell ref="C132:D132"/>
    <mergeCell ref="E136:H141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92:E92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90:E90"/>
    <mergeCell ref="D91:E91"/>
    <mergeCell ref="D75:E75"/>
    <mergeCell ref="C52:D52"/>
    <mergeCell ref="D54:E55"/>
    <mergeCell ref="F54:F55"/>
    <mergeCell ref="G54:G55"/>
    <mergeCell ref="D67:H67"/>
    <mergeCell ref="D71:E71"/>
    <mergeCell ref="D72:E72"/>
    <mergeCell ref="D73:E73"/>
    <mergeCell ref="D74:E74"/>
    <mergeCell ref="H54:H55"/>
    <mergeCell ref="I54:I55"/>
    <mergeCell ref="C7:E7"/>
    <mergeCell ref="C8:E8"/>
    <mergeCell ref="C9:E9"/>
    <mergeCell ref="C29:E29"/>
    <mergeCell ref="C35:E35"/>
    <mergeCell ref="C48:D48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AA71-D752-4F75-803B-17C84704821C}">
  <sheetPr>
    <tabColor theme="0" tint="-0.34998626667073579"/>
  </sheetPr>
  <dimension ref="A2:P205"/>
  <sheetViews>
    <sheetView showGridLines="0" zoomScale="80" zoomScaleNormal="80" workbookViewId="0">
      <selection activeCell="L20" sqref="L20"/>
    </sheetView>
  </sheetViews>
  <sheetFormatPr defaultColWidth="11.42578125" defaultRowHeight="13.15"/>
  <cols>
    <col min="1" max="1" width="7.42578125" style="8" customWidth="1"/>
    <col min="2" max="2" width="3.42578125" style="8" customWidth="1"/>
    <col min="3" max="3" width="34.85546875" style="8" customWidth="1"/>
    <col min="4" max="4" width="16.85546875" style="8" customWidth="1"/>
    <col min="5" max="5" width="17" style="8" customWidth="1"/>
    <col min="6" max="6" width="22.7109375" style="8" customWidth="1"/>
    <col min="7" max="7" width="19.7109375" style="8" customWidth="1"/>
    <col min="8" max="8" width="22.85546875" style="8" customWidth="1"/>
    <col min="9" max="9" width="22.28515625" style="8" customWidth="1"/>
    <col min="10" max="10" width="19.85546875" style="8" customWidth="1"/>
    <col min="11" max="11" width="20.42578125" style="8" customWidth="1"/>
    <col min="12" max="12" width="23.5703125" style="8" customWidth="1"/>
    <col min="13" max="13" width="21.85546875" style="8" customWidth="1"/>
    <col min="14" max="14" width="19.28515625" style="8" customWidth="1"/>
    <col min="15" max="15" width="20.5703125" style="8" customWidth="1"/>
    <col min="16" max="16" width="22.5703125" style="8" customWidth="1"/>
    <col min="17" max="17" width="17.85546875" style="8" customWidth="1"/>
    <col min="18" max="18" width="16.7109375" style="8" customWidth="1"/>
    <col min="19" max="19" width="15.140625" style="8" customWidth="1"/>
    <col min="20" max="16384" width="11.42578125" style="8"/>
  </cols>
  <sheetData>
    <row r="2" spans="1:16">
      <c r="C2" s="54" t="s">
        <v>269</v>
      </c>
      <c r="D2" s="54"/>
      <c r="E2" s="9"/>
      <c r="F2" s="9"/>
      <c r="G2" s="9"/>
      <c r="H2" s="9"/>
      <c r="I2" s="9"/>
    </row>
    <row r="3" spans="1:16">
      <c r="C3" s="14"/>
      <c r="D3" s="14"/>
      <c r="E3" s="14"/>
      <c r="F3" s="14"/>
      <c r="G3" s="14"/>
    </row>
    <row r="4" spans="1:16">
      <c r="C4" s="32" t="s">
        <v>270</v>
      </c>
      <c r="D4" s="55">
        <v>0</v>
      </c>
      <c r="E4" s="29"/>
    </row>
    <row r="6" spans="1:16">
      <c r="A6" s="9" t="s">
        <v>90</v>
      </c>
      <c r="B6" s="9">
        <v>30</v>
      </c>
      <c r="C6" s="9" t="s">
        <v>271</v>
      </c>
      <c r="F6" s="56"/>
      <c r="G6" s="56"/>
      <c r="H6" s="56"/>
      <c r="I6" s="56"/>
      <c r="J6" s="56"/>
    </row>
    <row r="7" spans="1:16">
      <c r="A7" s="9"/>
      <c r="B7" s="9"/>
      <c r="C7" s="9"/>
    </row>
    <row r="8" spans="1:16">
      <c r="D8" s="434" t="s">
        <v>272</v>
      </c>
      <c r="E8" s="435"/>
      <c r="F8" s="57" t="s">
        <v>273</v>
      </c>
      <c r="G8" s="57" t="s">
        <v>273</v>
      </c>
      <c r="H8" s="57" t="s">
        <v>273</v>
      </c>
      <c r="I8" s="57" t="s">
        <v>273</v>
      </c>
      <c r="J8" s="57" t="s">
        <v>273</v>
      </c>
      <c r="K8" s="57" t="s">
        <v>273</v>
      </c>
      <c r="L8" s="57" t="s">
        <v>273</v>
      </c>
      <c r="M8" s="57" t="s">
        <v>273</v>
      </c>
      <c r="N8" s="57" t="s">
        <v>273</v>
      </c>
      <c r="O8" s="57" t="s">
        <v>273</v>
      </c>
      <c r="P8" s="266"/>
    </row>
    <row r="9" spans="1:16">
      <c r="D9" s="436"/>
      <c r="E9" s="437"/>
      <c r="F9" s="58">
        <f>D4+1</f>
        <v>1</v>
      </c>
      <c r="G9" s="58">
        <f t="shared" ref="G9:O9" si="0">F9+1</f>
        <v>2</v>
      </c>
      <c r="H9" s="58">
        <f t="shared" si="0"/>
        <v>3</v>
      </c>
      <c r="I9" s="58">
        <f t="shared" si="0"/>
        <v>4</v>
      </c>
      <c r="J9" s="58">
        <f t="shared" si="0"/>
        <v>5</v>
      </c>
      <c r="K9" s="58">
        <f t="shared" si="0"/>
        <v>6</v>
      </c>
      <c r="L9" s="58">
        <f t="shared" si="0"/>
        <v>7</v>
      </c>
      <c r="M9" s="58">
        <f t="shared" si="0"/>
        <v>8</v>
      </c>
      <c r="N9" s="58">
        <f t="shared" si="0"/>
        <v>9</v>
      </c>
      <c r="O9" s="58">
        <f t="shared" si="0"/>
        <v>10</v>
      </c>
      <c r="P9" s="266"/>
    </row>
    <row r="10" spans="1:16">
      <c r="C10" s="18" t="s">
        <v>274</v>
      </c>
      <c r="D10" s="438"/>
      <c r="E10" s="438"/>
      <c r="F10" s="60">
        <f>'COSTOS Y GASTOS'!D77</f>
        <v>6522888</v>
      </c>
      <c r="G10" s="60">
        <f t="shared" ref="G10:O10" si="1">F10*(1+G11)</f>
        <v>6790326.4079999998</v>
      </c>
      <c r="H10" s="60">
        <f t="shared" si="1"/>
        <v>7068729.7907279991</v>
      </c>
      <c r="I10" s="60">
        <f t="shared" si="1"/>
        <v>7358547.7121478468</v>
      </c>
      <c r="J10" s="60">
        <f t="shared" si="1"/>
        <v>7660248.1683459077</v>
      </c>
      <c r="K10" s="60">
        <f t="shared" si="1"/>
        <v>7974318.3432480898</v>
      </c>
      <c r="L10" s="60">
        <f t="shared" si="1"/>
        <v>8301265.3953212611</v>
      </c>
      <c r="M10" s="60">
        <f t="shared" si="1"/>
        <v>8641617.2765294313</v>
      </c>
      <c r="N10" s="60">
        <f t="shared" si="1"/>
        <v>8995923.5848671366</v>
      </c>
      <c r="O10" s="60">
        <f t="shared" si="1"/>
        <v>9364756.451846689</v>
      </c>
      <c r="P10" s="266"/>
    </row>
    <row r="11" spans="1:16">
      <c r="C11" s="440" t="s">
        <v>275</v>
      </c>
      <c r="D11" s="441"/>
      <c r="E11" s="441"/>
      <c r="F11" s="442"/>
      <c r="G11" s="274">
        <v>4.1000000000000002E-2</v>
      </c>
      <c r="H11" s="274">
        <v>4.1000000000000002E-2</v>
      </c>
      <c r="I11" s="274">
        <v>4.1000000000000002E-2</v>
      </c>
      <c r="J11" s="274">
        <v>4.1000000000000002E-2</v>
      </c>
      <c r="K11" s="274">
        <v>4.1000000000000002E-2</v>
      </c>
      <c r="L11" s="274">
        <v>4.1000000000000002E-2</v>
      </c>
      <c r="M11" s="274">
        <v>4.1000000000000002E-2</v>
      </c>
      <c r="N11" s="274">
        <v>4.1000000000000002E-2</v>
      </c>
      <c r="O11" s="274">
        <v>4.1000000000000002E-2</v>
      </c>
      <c r="P11" s="266"/>
    </row>
    <row r="12" spans="1:16">
      <c r="P12" s="266"/>
    </row>
    <row r="13" spans="1:16">
      <c r="F13" s="375"/>
      <c r="G13" s="376"/>
      <c r="I13" s="240"/>
      <c r="P13" s="266"/>
    </row>
    <row r="14" spans="1:16">
      <c r="P14" s="266"/>
    </row>
    <row r="15" spans="1:16">
      <c r="A15" s="9" t="s">
        <v>90</v>
      </c>
      <c r="B15" s="9">
        <v>31</v>
      </c>
      <c r="C15" s="9" t="s">
        <v>276</v>
      </c>
      <c r="J15" s="275"/>
      <c r="P15" s="266"/>
    </row>
    <row r="16" spans="1:16">
      <c r="J16" s="275"/>
      <c r="P16" s="266"/>
    </row>
    <row r="17" spans="1:16">
      <c r="C17" s="32" t="s">
        <v>277</v>
      </c>
      <c r="D17" s="445">
        <f>'COSTOS RESUMEN'!G40</f>
        <v>5644.3967707831262</v>
      </c>
      <c r="E17" s="445"/>
      <c r="J17" s="275"/>
      <c r="P17" s="266"/>
    </row>
    <row r="18" spans="1:16">
      <c r="C18" s="32" t="s">
        <v>278</v>
      </c>
      <c r="D18" s="439">
        <v>0.95</v>
      </c>
      <c r="E18" s="439"/>
      <c r="J18" s="275"/>
    </row>
    <row r="19" spans="1:16">
      <c r="C19" s="32" t="s">
        <v>279</v>
      </c>
      <c r="D19" s="464">
        <f>D17/(1-D18)</f>
        <v>112887.93541566242</v>
      </c>
      <c r="E19" s="464"/>
      <c r="J19" s="275"/>
    </row>
    <row r="20" spans="1:16">
      <c r="J20" s="275"/>
    </row>
    <row r="21" spans="1:16">
      <c r="C21" s="32" t="s">
        <v>280</v>
      </c>
      <c r="D21" s="479">
        <v>120000</v>
      </c>
      <c r="E21" s="480"/>
      <c r="F21" s="443" t="s">
        <v>281</v>
      </c>
      <c r="G21" s="444"/>
      <c r="H21" s="444"/>
      <c r="I21" s="9"/>
      <c r="J21" s="275"/>
    </row>
    <row r="22" spans="1:16">
      <c r="C22" s="32" t="s">
        <v>282</v>
      </c>
      <c r="D22" s="479">
        <f>+D21*120%</f>
        <v>144000</v>
      </c>
      <c r="E22" s="480"/>
      <c r="F22" s="9"/>
      <c r="J22" s="275"/>
    </row>
    <row r="23" spans="1:16">
      <c r="C23" s="32" t="s">
        <v>283</v>
      </c>
      <c r="D23" s="479">
        <f>+D22*120%</f>
        <v>172800</v>
      </c>
      <c r="E23" s="480"/>
      <c r="G23" s="20">
        <f>+AVERAGE(D21,D22,D23,D24,D25,D26)</f>
        <v>198598.39999999999</v>
      </c>
      <c r="H23" s="18" t="s">
        <v>284</v>
      </c>
      <c r="J23" s="275"/>
    </row>
    <row r="24" spans="1:16">
      <c r="C24" s="32" t="s">
        <v>285</v>
      </c>
      <c r="D24" s="479">
        <f>+D23*120%</f>
        <v>207360</v>
      </c>
      <c r="E24" s="480"/>
      <c r="J24" s="275"/>
    </row>
    <row r="25" spans="1:16">
      <c r="C25" s="32" t="s">
        <v>286</v>
      </c>
      <c r="D25" s="479">
        <f>+D24*120%</f>
        <v>248832</v>
      </c>
      <c r="E25" s="480"/>
    </row>
    <row r="26" spans="1:16">
      <c r="C26" s="32" t="s">
        <v>287</v>
      </c>
      <c r="D26" s="479">
        <f>+D25*120%</f>
        <v>298598.39999999997</v>
      </c>
      <c r="E26" s="480"/>
    </row>
    <row r="27" spans="1:16">
      <c r="C27" s="9"/>
      <c r="D27" s="31"/>
      <c r="E27"/>
    </row>
    <row r="28" spans="1:16">
      <c r="A28" s="9" t="s">
        <v>90</v>
      </c>
      <c r="B28" s="9">
        <v>32</v>
      </c>
      <c r="C28" s="9" t="s">
        <v>288</v>
      </c>
      <c r="G28" s="10"/>
      <c r="H28" s="10"/>
      <c r="I28" s="10"/>
      <c r="J28" s="10"/>
    </row>
    <row r="29" spans="1:16">
      <c r="A29" s="9"/>
      <c r="C29" s="9"/>
    </row>
    <row r="30" spans="1:16">
      <c r="A30" s="9"/>
      <c r="C30" s="61"/>
      <c r="D30" s="26"/>
      <c r="E30" s="26"/>
      <c r="F30" s="62" t="s">
        <v>273</v>
      </c>
      <c r="G30" s="62" t="s">
        <v>273</v>
      </c>
      <c r="H30" s="62" t="s">
        <v>273</v>
      </c>
      <c r="I30" s="62" t="s">
        <v>273</v>
      </c>
      <c r="J30" s="62" t="s">
        <v>273</v>
      </c>
      <c r="K30" s="62" t="s">
        <v>273</v>
      </c>
      <c r="L30" s="62" t="s">
        <v>273</v>
      </c>
      <c r="M30" s="62" t="s">
        <v>273</v>
      </c>
      <c r="N30" s="62" t="s">
        <v>273</v>
      </c>
      <c r="O30" s="62" t="s">
        <v>273</v>
      </c>
    </row>
    <row r="31" spans="1:16">
      <c r="C31" s="26"/>
      <c r="D31" s="26"/>
      <c r="E31" s="26"/>
      <c r="F31" s="63">
        <f t="shared" ref="F31:O31" si="2">F9</f>
        <v>1</v>
      </c>
      <c r="G31" s="63">
        <f t="shared" si="2"/>
        <v>2</v>
      </c>
      <c r="H31" s="63">
        <f t="shared" si="2"/>
        <v>3</v>
      </c>
      <c r="I31" s="63">
        <f t="shared" si="2"/>
        <v>4</v>
      </c>
      <c r="J31" s="63">
        <f t="shared" si="2"/>
        <v>5</v>
      </c>
      <c r="K31" s="63">
        <f t="shared" si="2"/>
        <v>6</v>
      </c>
      <c r="L31" s="63">
        <f t="shared" si="2"/>
        <v>7</v>
      </c>
      <c r="M31" s="63">
        <f t="shared" si="2"/>
        <v>8</v>
      </c>
      <c r="N31" s="63">
        <f t="shared" si="2"/>
        <v>9</v>
      </c>
      <c r="O31" s="63">
        <f t="shared" si="2"/>
        <v>10</v>
      </c>
    </row>
    <row r="32" spans="1:16">
      <c r="C32" s="461" t="s">
        <v>289</v>
      </c>
      <c r="D32" s="462"/>
      <c r="E32" s="463"/>
      <c r="F32" s="20">
        <f>F10*$D$21</f>
        <v>782746560000</v>
      </c>
      <c r="G32" s="20">
        <f>G10*$D$22</f>
        <v>977807002752</v>
      </c>
      <c r="H32" s="20">
        <f>H10*$D$23</f>
        <v>1221476507837.7983</v>
      </c>
      <c r="I32" s="20">
        <f>I10*$D$24</f>
        <v>1525868453590.9775</v>
      </c>
      <c r="J32" s="20">
        <f>J10*$D$25</f>
        <v>1906114872225.8489</v>
      </c>
      <c r="K32" s="20">
        <f>K10*$D$26</f>
        <v>2381118698384.5303</v>
      </c>
      <c r="L32" s="20">
        <f>L10*$D$26</f>
        <v>2478744565018.2959</v>
      </c>
      <c r="M32" s="20">
        <f>M10*$D$26</f>
        <v>2580373092184.0454</v>
      </c>
      <c r="N32" s="20">
        <f>N10*$D$26</f>
        <v>2686168388963.5908</v>
      </c>
      <c r="O32" s="20">
        <f>O10*$D$26</f>
        <v>2796301292911.0981</v>
      </c>
    </row>
    <row r="33" spans="3:15">
      <c r="C33" s="446" t="s">
        <v>290</v>
      </c>
      <c r="D33" s="447"/>
      <c r="E33" s="448"/>
      <c r="F33" s="64">
        <f t="shared" ref="F33:O33" si="3">SUM(F32:F32)</f>
        <v>782746560000</v>
      </c>
      <c r="G33" s="64">
        <f t="shared" si="3"/>
        <v>977807002752</v>
      </c>
      <c r="H33" s="64">
        <f t="shared" si="3"/>
        <v>1221476507837.7983</v>
      </c>
      <c r="I33" s="64">
        <f t="shared" si="3"/>
        <v>1525868453590.9775</v>
      </c>
      <c r="J33" s="64">
        <f t="shared" si="3"/>
        <v>1906114872225.8489</v>
      </c>
      <c r="K33" s="64">
        <f t="shared" si="3"/>
        <v>2381118698384.5303</v>
      </c>
      <c r="L33" s="64">
        <f t="shared" si="3"/>
        <v>2478744565018.2959</v>
      </c>
      <c r="M33" s="64">
        <f t="shared" si="3"/>
        <v>2580373092184.0454</v>
      </c>
      <c r="N33" s="64">
        <f t="shared" si="3"/>
        <v>2686168388963.5908</v>
      </c>
      <c r="O33" s="64">
        <f t="shared" si="3"/>
        <v>2796301292911.0981</v>
      </c>
    </row>
    <row r="34" spans="3:15" ht="4.5" customHeight="1">
      <c r="K34" s="10"/>
      <c r="L34" s="10"/>
    </row>
    <row r="35" spans="3:15" ht="3.75" customHeight="1">
      <c r="G35" s="10"/>
      <c r="K35" s="10"/>
      <c r="L35" s="10"/>
    </row>
    <row r="36" spans="3:15">
      <c r="C36" s="65" t="s">
        <v>179</v>
      </c>
      <c r="D36" s="66" t="s">
        <v>180</v>
      </c>
      <c r="E36" s="67"/>
      <c r="F36" s="20">
        <f>'COSTOS Y GASTOS'!J25</f>
        <v>206239620</v>
      </c>
      <c r="G36" s="20">
        <f t="shared" ref="G36:O36" si="4">F36*1.03</f>
        <v>212426808.59999999</v>
      </c>
      <c r="H36" s="20">
        <f t="shared" si="4"/>
        <v>218799612.85800001</v>
      </c>
      <c r="I36" s="20">
        <f t="shared" si="4"/>
        <v>225363601.24374002</v>
      </c>
      <c r="J36" s="20">
        <f t="shared" si="4"/>
        <v>232124509.28105223</v>
      </c>
      <c r="K36" s="20">
        <f t="shared" si="4"/>
        <v>239088244.5594838</v>
      </c>
      <c r="L36" s="20">
        <f t="shared" si="4"/>
        <v>246260891.89626831</v>
      </c>
      <c r="M36" s="20">
        <f t="shared" si="4"/>
        <v>253648718.65315637</v>
      </c>
      <c r="N36" s="20">
        <f t="shared" si="4"/>
        <v>261258180.21275106</v>
      </c>
      <c r="O36" s="20">
        <f t="shared" si="4"/>
        <v>269095925.61913359</v>
      </c>
    </row>
    <row r="37" spans="3:15">
      <c r="C37" s="65" t="s">
        <v>181</v>
      </c>
      <c r="D37" s="66" t="s">
        <v>182</v>
      </c>
      <c r="E37" s="67"/>
      <c r="F37" s="20">
        <f>(F10*'COSTOS Y GASTOS'!$H$74)</f>
        <v>36669067180.800003</v>
      </c>
      <c r="G37" s="20">
        <f>(G10*'COSTOS Y GASTOS'!$H$74)</f>
        <v>38172498935.212799</v>
      </c>
      <c r="H37" s="20">
        <f>(H10*'COSTOS Y GASTOS'!$H$74)</f>
        <v>39737571391.556519</v>
      </c>
      <c r="I37" s="20">
        <f>(I10*'COSTOS Y GASTOS'!$H$74)</f>
        <v>41366811818.610336</v>
      </c>
      <c r="J37" s="20">
        <f>(J10*'COSTOS Y GASTOS'!$H$74)</f>
        <v>43062851103.173355</v>
      </c>
      <c r="K37" s="20">
        <f>(K10*'COSTOS Y GASTOS'!$H$74)</f>
        <v>44828427998.403465</v>
      </c>
      <c r="L37" s="20">
        <f>(L10*'COSTOS Y GASTOS'!$H$74)</f>
        <v>46666393546.338005</v>
      </c>
      <c r="M37" s="20">
        <f>(M10*'COSTOS Y GASTOS'!$H$74)</f>
        <v>48579715681.737854</v>
      </c>
      <c r="N37" s="20">
        <f>(N10*'COSTOS Y GASTOS'!$H$74)</f>
        <v>50571484024.689095</v>
      </c>
      <c r="O37" s="20">
        <f>(O10*'COSTOS Y GASTOS'!$H$74)</f>
        <v>52644914869.701347</v>
      </c>
    </row>
    <row r="38" spans="3:15">
      <c r="C38" s="19" t="s">
        <v>291</v>
      </c>
      <c r="D38" s="66" t="s">
        <v>266</v>
      </c>
      <c r="E38" s="67"/>
      <c r="F38" s="20">
        <f>'COSTOS RESUMEN'!F11</f>
        <v>129262297.59999999</v>
      </c>
      <c r="G38" s="23">
        <f t="shared" ref="G38:O38" si="5">F38*1.03</f>
        <v>133140166.528</v>
      </c>
      <c r="H38" s="23">
        <f t="shared" si="5"/>
        <v>137134371.52384001</v>
      </c>
      <c r="I38" s="23">
        <f t="shared" si="5"/>
        <v>141248402.66955522</v>
      </c>
      <c r="J38" s="23">
        <f t="shared" si="5"/>
        <v>145485854.74964187</v>
      </c>
      <c r="K38" s="23">
        <f t="shared" si="5"/>
        <v>149850430.39213112</v>
      </c>
      <c r="L38" s="23">
        <f t="shared" si="5"/>
        <v>154345943.30389506</v>
      </c>
      <c r="M38" s="23">
        <f t="shared" si="5"/>
        <v>158976321.60301191</v>
      </c>
      <c r="N38" s="23">
        <f t="shared" si="5"/>
        <v>163745611.25110227</v>
      </c>
      <c r="O38" s="23">
        <f t="shared" si="5"/>
        <v>168657979.58863536</v>
      </c>
    </row>
    <row r="39" spans="3:15">
      <c r="C39" s="19" t="s">
        <v>292</v>
      </c>
      <c r="D39" s="66" t="s">
        <v>268</v>
      </c>
      <c r="E39" s="68"/>
      <c r="F39" s="20">
        <f>'COSTOS RESUMEN'!F28</f>
        <v>6470400</v>
      </c>
      <c r="G39" s="20">
        <f t="shared" ref="G39:O39" si="6">($F$39/$F$10)*G10</f>
        <v>6735686.3999999994</v>
      </c>
      <c r="H39" s="20">
        <f t="shared" si="6"/>
        <v>7011849.5423999988</v>
      </c>
      <c r="I39" s="20">
        <f t="shared" si="6"/>
        <v>7299335.3736383989</v>
      </c>
      <c r="J39" s="20">
        <f t="shared" si="6"/>
        <v>7598608.1239575725</v>
      </c>
      <c r="K39" s="20">
        <f t="shared" si="6"/>
        <v>7910151.0570398327</v>
      </c>
      <c r="L39" s="20">
        <f t="shared" si="6"/>
        <v>8234467.2503784653</v>
      </c>
      <c r="M39" s="20">
        <f t="shared" si="6"/>
        <v>8572080.4076439813</v>
      </c>
      <c r="N39" s="20">
        <f t="shared" si="6"/>
        <v>8923535.7043573838</v>
      </c>
      <c r="O39" s="20">
        <f t="shared" si="6"/>
        <v>9289400.6682360359</v>
      </c>
    </row>
    <row r="40" spans="3:15">
      <c r="C40" s="69" t="s">
        <v>293</v>
      </c>
      <c r="D40" s="70"/>
      <c r="E40" s="220"/>
      <c r="F40" s="71">
        <f t="shared" ref="F40:O40" si="7">SUM(F36:F39)</f>
        <v>37011039498.400002</v>
      </c>
      <c r="G40" s="71">
        <f t="shared" si="7"/>
        <v>38524801596.740799</v>
      </c>
      <c r="H40" s="71">
        <f t="shared" si="7"/>
        <v>40100517225.480759</v>
      </c>
      <c r="I40" s="71">
        <f t="shared" si="7"/>
        <v>41740723157.89727</v>
      </c>
      <c r="J40" s="71">
        <f t="shared" si="7"/>
        <v>43448060075.328003</v>
      </c>
      <c r="K40" s="71">
        <f t="shared" si="7"/>
        <v>45225276824.412117</v>
      </c>
      <c r="L40" s="71">
        <f t="shared" si="7"/>
        <v>47075234848.788551</v>
      </c>
      <c r="M40" s="71">
        <f t="shared" si="7"/>
        <v>49000912802.401672</v>
      </c>
      <c r="N40" s="71">
        <f t="shared" si="7"/>
        <v>51005411351.857307</v>
      </c>
      <c r="O40" s="71">
        <f t="shared" si="7"/>
        <v>53091958175.577354</v>
      </c>
    </row>
    <row r="41" spans="3:15" ht="4.5" customHeight="1">
      <c r="C41" s="9"/>
      <c r="D41" s="30"/>
      <c r="E41" s="72"/>
      <c r="F41" s="31"/>
      <c r="G41" s="31"/>
      <c r="H41" s="31"/>
      <c r="I41" s="31"/>
      <c r="J41" s="31"/>
      <c r="K41" s="10"/>
      <c r="L41" s="10"/>
    </row>
    <row r="42" spans="3:15">
      <c r="C42" s="69" t="s">
        <v>294</v>
      </c>
      <c r="D42" s="70"/>
      <c r="E42" s="73"/>
      <c r="F42" s="64">
        <f t="shared" ref="F42:O42" si="8">F33-F40</f>
        <v>745735520501.59998</v>
      </c>
      <c r="G42" s="64">
        <f t="shared" si="8"/>
        <v>939282201155.25916</v>
      </c>
      <c r="H42" s="64">
        <f t="shared" si="8"/>
        <v>1181375990612.3176</v>
      </c>
      <c r="I42" s="64">
        <f t="shared" si="8"/>
        <v>1484127730433.0803</v>
      </c>
      <c r="J42" s="64">
        <f t="shared" si="8"/>
        <v>1862666812150.521</v>
      </c>
      <c r="K42" s="64">
        <f t="shared" si="8"/>
        <v>2335893421560.1182</v>
      </c>
      <c r="L42" s="64">
        <f t="shared" si="8"/>
        <v>2431669330169.5073</v>
      </c>
      <c r="M42" s="64">
        <f t="shared" si="8"/>
        <v>2531372179381.6436</v>
      </c>
      <c r="N42" s="64">
        <f t="shared" si="8"/>
        <v>2635162977611.7334</v>
      </c>
      <c r="O42" s="64">
        <f t="shared" si="8"/>
        <v>2743209334735.521</v>
      </c>
    </row>
    <row r="43" spans="3:15" ht="5.25" customHeight="1">
      <c r="K43" s="10"/>
      <c r="L43" s="10"/>
    </row>
    <row r="44" spans="3:15">
      <c r="C44" s="19" t="s">
        <v>295</v>
      </c>
      <c r="D44" s="74" t="s">
        <v>198</v>
      </c>
      <c r="E44" s="75"/>
      <c r="F44" s="23">
        <f>'COSTOS Y GASTOS'!J118</f>
        <v>65801736</v>
      </c>
      <c r="G44" s="23">
        <f>F44*1.03</f>
        <v>67775788.079999998</v>
      </c>
      <c r="H44" s="23">
        <f t="shared" ref="H44:O46" si="9">G44*1.03</f>
        <v>69809061.722399995</v>
      </c>
      <c r="I44" s="23">
        <f t="shared" si="9"/>
        <v>71903333.574072003</v>
      </c>
      <c r="J44" s="23">
        <f t="shared" si="9"/>
        <v>74060433.581294164</v>
      </c>
      <c r="K44" s="23">
        <f t="shared" si="9"/>
        <v>76282246.588732988</v>
      </c>
      <c r="L44" s="23">
        <f t="shared" si="9"/>
        <v>78570713.986394987</v>
      </c>
      <c r="M44" s="23">
        <f t="shared" si="9"/>
        <v>80927835.405986845</v>
      </c>
      <c r="N44" s="23">
        <f t="shared" si="9"/>
        <v>83355670.468166456</v>
      </c>
      <c r="O44" s="23">
        <f t="shared" si="9"/>
        <v>85856340.58221145</v>
      </c>
    </row>
    <row r="45" spans="3:15">
      <c r="C45" s="19" t="s">
        <v>187</v>
      </c>
      <c r="D45" s="74" t="s">
        <v>200</v>
      </c>
      <c r="E45" s="75"/>
      <c r="F45" s="23">
        <f>'COSTOS Y GASTOS'!F141</f>
        <v>29785483.300000001</v>
      </c>
      <c r="G45" s="23">
        <f>F45*1.03</f>
        <v>30679047.799000002</v>
      </c>
      <c r="H45" s="23">
        <f t="shared" si="9"/>
        <v>31599419.232970003</v>
      </c>
      <c r="I45" s="23">
        <f t="shared" si="9"/>
        <v>32547401.809959102</v>
      </c>
      <c r="J45" s="23">
        <f t="shared" si="9"/>
        <v>33523823.864257876</v>
      </c>
      <c r="K45" s="23">
        <f t="shared" si="9"/>
        <v>34529538.580185615</v>
      </c>
      <c r="L45" s="23">
        <f t="shared" si="9"/>
        <v>35565424.737591185</v>
      </c>
      <c r="M45" s="23">
        <f t="shared" si="9"/>
        <v>36632387.479718924</v>
      </c>
      <c r="N45" s="23">
        <f t="shared" si="9"/>
        <v>37731359.104110494</v>
      </c>
      <c r="O45" s="23">
        <f t="shared" si="9"/>
        <v>38863299.877233811</v>
      </c>
    </row>
    <row r="46" spans="3:15">
      <c r="C46" s="16" t="s">
        <v>296</v>
      </c>
      <c r="D46" s="76" t="s">
        <v>201</v>
      </c>
      <c r="E46" s="77"/>
      <c r="F46" s="23">
        <f>'COSTOS Y GASTOS'!J152</f>
        <v>46352460</v>
      </c>
      <c r="G46" s="23">
        <f>F46*1.03</f>
        <v>47743033.800000004</v>
      </c>
      <c r="H46" s="23">
        <f t="shared" si="9"/>
        <v>49175324.814000003</v>
      </c>
      <c r="I46" s="23">
        <f t="shared" si="9"/>
        <v>50650584.558420002</v>
      </c>
      <c r="J46" s="23">
        <f t="shared" si="9"/>
        <v>52170102.095172606</v>
      </c>
      <c r="K46" s="23">
        <f t="shared" si="9"/>
        <v>53735205.158027783</v>
      </c>
      <c r="L46" s="23">
        <f t="shared" si="9"/>
        <v>55347261.312768616</v>
      </c>
      <c r="M46" s="23">
        <f t="shared" si="9"/>
        <v>57007679.152151674</v>
      </c>
      <c r="N46" s="23">
        <f t="shared" si="9"/>
        <v>58717909.526716225</v>
      </c>
      <c r="O46" s="23">
        <f t="shared" si="9"/>
        <v>60479446.81251771</v>
      </c>
    </row>
    <row r="47" spans="3:15">
      <c r="C47" s="69" t="s">
        <v>297</v>
      </c>
      <c r="D47" s="70"/>
      <c r="E47" s="220"/>
      <c r="F47" s="71">
        <f t="shared" ref="F47:O47" si="10">F44+F45+F46</f>
        <v>141939679.30000001</v>
      </c>
      <c r="G47" s="71">
        <f t="shared" si="10"/>
        <v>146197869.67900002</v>
      </c>
      <c r="H47" s="71">
        <f t="shared" si="10"/>
        <v>150583805.76936999</v>
      </c>
      <c r="I47" s="71">
        <f t="shared" si="10"/>
        <v>155101319.94245112</v>
      </c>
      <c r="J47" s="71">
        <f t="shared" si="10"/>
        <v>159754359.54072464</v>
      </c>
      <c r="K47" s="71">
        <f t="shared" si="10"/>
        <v>164546990.32694638</v>
      </c>
      <c r="L47" s="71">
        <f t="shared" si="10"/>
        <v>169483400.03675479</v>
      </c>
      <c r="M47" s="71">
        <f t="shared" si="10"/>
        <v>174567902.03785744</v>
      </c>
      <c r="N47" s="71">
        <f t="shared" si="10"/>
        <v>179804939.09899318</v>
      </c>
      <c r="O47" s="71">
        <f t="shared" si="10"/>
        <v>185199087.27196297</v>
      </c>
    </row>
    <row r="48" spans="3:15" ht="4.5" customHeight="1">
      <c r="C48" s="9"/>
      <c r="D48" s="30"/>
      <c r="E48" s="72"/>
      <c r="F48" s="31"/>
      <c r="G48" s="31"/>
      <c r="H48" s="31"/>
      <c r="I48" s="31"/>
      <c r="J48" s="31"/>
      <c r="K48" s="10"/>
      <c r="L48" s="10"/>
    </row>
    <row r="49" spans="3:15" ht="3" customHeight="1">
      <c r="G49" s="10"/>
      <c r="K49" s="10"/>
      <c r="L49" s="10"/>
    </row>
    <row r="50" spans="3:15" ht="13.5" customHeight="1">
      <c r="C50" s="78" t="s">
        <v>298</v>
      </c>
      <c r="D50" s="73"/>
      <c r="E50" s="79"/>
      <c r="F50" s="64">
        <f t="shared" ref="F50:O50" si="11">F42-F47</f>
        <v>745593580822.29993</v>
      </c>
      <c r="G50" s="64">
        <f t="shared" si="11"/>
        <v>939136003285.5802</v>
      </c>
      <c r="H50" s="64">
        <f t="shared" si="11"/>
        <v>1181225406806.5483</v>
      </c>
      <c r="I50" s="64">
        <f t="shared" si="11"/>
        <v>1483972629113.1379</v>
      </c>
      <c r="J50" s="64">
        <f t="shared" si="11"/>
        <v>1862507057790.9802</v>
      </c>
      <c r="K50" s="64">
        <f t="shared" si="11"/>
        <v>2335728874569.791</v>
      </c>
      <c r="L50" s="64">
        <f t="shared" si="11"/>
        <v>2431499846769.4707</v>
      </c>
      <c r="M50" s="64">
        <f t="shared" si="11"/>
        <v>2531197611479.6055</v>
      </c>
      <c r="N50" s="64">
        <f t="shared" si="11"/>
        <v>2634983172672.6343</v>
      </c>
      <c r="O50" s="64">
        <f t="shared" si="11"/>
        <v>2743024135648.249</v>
      </c>
    </row>
    <row r="51" spans="3:15">
      <c r="C51" s="80" t="s">
        <v>202</v>
      </c>
      <c r="D51" s="81" t="s">
        <v>299</v>
      </c>
      <c r="E51" s="82"/>
      <c r="F51" s="20">
        <f>CRÉDITO!N14</f>
        <v>1206652847.6678517</v>
      </c>
      <c r="G51" s="20">
        <f>CRÉDITO!N15</f>
        <v>1053364814.9872508</v>
      </c>
      <c r="H51" s="20">
        <f>CRÉDITO!N16</f>
        <v>850966929.48212945</v>
      </c>
      <c r="I51" s="20">
        <f>CRÉDITO!N25</f>
        <v>0</v>
      </c>
      <c r="J51" s="20">
        <f>CRÉDITO!N26</f>
        <v>0</v>
      </c>
      <c r="K51" s="20">
        <f>CRÉDITO!O26</f>
        <v>0</v>
      </c>
      <c r="L51" s="20">
        <f>CRÉDITO!P26</f>
        <v>0</v>
      </c>
      <c r="M51" s="20">
        <f>CRÉDITO!Q18</f>
        <v>0</v>
      </c>
      <c r="N51" s="20">
        <f>CRÉDITO!R18</f>
        <v>0</v>
      </c>
      <c r="O51" s="20">
        <f>CRÉDITO!S18</f>
        <v>0</v>
      </c>
    </row>
    <row r="52" spans="3:15">
      <c r="C52" s="80" t="s">
        <v>219</v>
      </c>
      <c r="D52" s="83"/>
      <c r="E52" s="84"/>
      <c r="F52" s="20">
        <f t="shared" ref="F52:O52" si="12">(F33*0.004)</f>
        <v>3130986240</v>
      </c>
      <c r="G52" s="20">
        <f t="shared" si="12"/>
        <v>3911228011.0079999</v>
      </c>
      <c r="H52" s="20">
        <f t="shared" si="12"/>
        <v>4885906031.3511934</v>
      </c>
      <c r="I52" s="20">
        <f t="shared" si="12"/>
        <v>6103473814.3639107</v>
      </c>
      <c r="J52" s="20">
        <f t="shared" si="12"/>
        <v>7624459488.9033957</v>
      </c>
      <c r="K52" s="20">
        <f t="shared" si="12"/>
        <v>9524474793.5381222</v>
      </c>
      <c r="L52" s="20">
        <f t="shared" si="12"/>
        <v>9914978260.0731831</v>
      </c>
      <c r="M52" s="20">
        <f t="shared" si="12"/>
        <v>10321492368.736181</v>
      </c>
      <c r="N52" s="20">
        <f t="shared" si="12"/>
        <v>10744673555.854364</v>
      </c>
      <c r="O52" s="20">
        <f t="shared" si="12"/>
        <v>11185205171.644392</v>
      </c>
    </row>
    <row r="53" spans="3:15">
      <c r="C53" s="80" t="s">
        <v>300</v>
      </c>
      <c r="D53" s="85"/>
      <c r="E53" s="86"/>
      <c r="F53" s="20"/>
      <c r="G53" s="23"/>
      <c r="H53" s="23"/>
      <c r="I53" s="23"/>
      <c r="J53" s="23"/>
      <c r="K53" s="10"/>
      <c r="L53" s="10"/>
    </row>
    <row r="54" spans="3:15" hidden="1">
      <c r="F54" s="87"/>
      <c r="G54" s="87"/>
      <c r="H54" s="87"/>
      <c r="I54" s="87"/>
      <c r="J54" s="87"/>
      <c r="K54" s="10"/>
      <c r="L54" s="10"/>
    </row>
    <row r="55" spans="3:15">
      <c r="C55" s="69" t="s">
        <v>301</v>
      </c>
      <c r="D55" s="73"/>
      <c r="E55" s="73"/>
      <c r="F55" s="64">
        <f t="shared" ref="F55:O55" si="13">F50-F51-F52+F53</f>
        <v>741255941734.63208</v>
      </c>
      <c r="G55" s="64">
        <f t="shared" si="13"/>
        <v>934171410459.58484</v>
      </c>
      <c r="H55" s="64">
        <f t="shared" si="13"/>
        <v>1175488533845.7151</v>
      </c>
      <c r="I55" s="64">
        <f t="shared" si="13"/>
        <v>1477869155298.7739</v>
      </c>
      <c r="J55" s="64">
        <f t="shared" si="13"/>
        <v>1854882598302.0769</v>
      </c>
      <c r="K55" s="64">
        <f t="shared" si="13"/>
        <v>2326204399776.2529</v>
      </c>
      <c r="L55" s="64">
        <f t="shared" si="13"/>
        <v>2421584868509.3975</v>
      </c>
      <c r="M55" s="64">
        <f t="shared" si="13"/>
        <v>2520876119110.8691</v>
      </c>
      <c r="N55" s="64">
        <f t="shared" si="13"/>
        <v>2624238499116.7798</v>
      </c>
      <c r="O55" s="64">
        <f t="shared" si="13"/>
        <v>2731838930476.6045</v>
      </c>
    </row>
    <row r="56" spans="3:15" hidden="1">
      <c r="F56" s="87"/>
      <c r="G56" s="87"/>
      <c r="H56" s="87"/>
      <c r="I56" s="87"/>
      <c r="J56" s="87"/>
      <c r="K56" s="10"/>
      <c r="L56" s="10"/>
    </row>
    <row r="57" spans="3:15" ht="5.25" customHeight="1">
      <c r="K57" s="10"/>
      <c r="L57" s="10"/>
    </row>
    <row r="58" spans="3:15">
      <c r="C58" s="80" t="s">
        <v>302</v>
      </c>
      <c r="D58" s="88">
        <v>0.33</v>
      </c>
      <c r="E58" s="89"/>
      <c r="F58" s="23">
        <f>IF(F55&gt;0,F55*$D$58,0)</f>
        <v>244614460772.42859</v>
      </c>
      <c r="G58" s="20">
        <f t="shared" ref="G58:O58" si="14">IF(G55&gt;0,G55*$D$58,0)</f>
        <v>308276565451.66302</v>
      </c>
      <c r="H58" s="20">
        <f t="shared" si="14"/>
        <v>387911216169.086</v>
      </c>
      <c r="I58" s="20">
        <f t="shared" si="14"/>
        <v>487696821248.5954</v>
      </c>
      <c r="J58" s="20">
        <f t="shared" si="14"/>
        <v>612111257439.68542</v>
      </c>
      <c r="K58" s="20">
        <f t="shared" si="14"/>
        <v>767647451926.16345</v>
      </c>
      <c r="L58" s="20">
        <f t="shared" si="14"/>
        <v>799123006608.1012</v>
      </c>
      <c r="M58" s="20">
        <f t="shared" si="14"/>
        <v>831889119306.58691</v>
      </c>
      <c r="N58" s="20">
        <f t="shared" si="14"/>
        <v>865998704708.53735</v>
      </c>
      <c r="O58" s="20">
        <f t="shared" si="14"/>
        <v>901506847057.27954</v>
      </c>
    </row>
    <row r="59" spans="3:15" hidden="1">
      <c r="F59" s="87"/>
      <c r="G59" s="87"/>
      <c r="H59" s="87"/>
      <c r="I59" s="87"/>
      <c r="J59" s="87"/>
      <c r="K59" s="10"/>
      <c r="L59" s="10"/>
    </row>
    <row r="60" spans="3:15" ht="5.25" customHeight="1">
      <c r="K60" s="10"/>
      <c r="L60" s="10"/>
    </row>
    <row r="61" spans="3:15">
      <c r="C61" s="69" t="s">
        <v>303</v>
      </c>
      <c r="D61" s="90"/>
      <c r="E61" s="91"/>
      <c r="F61" s="64">
        <f t="shared" ref="F61:O61" si="15">F55-F58</f>
        <v>496641480962.20349</v>
      </c>
      <c r="G61" s="64">
        <f t="shared" si="15"/>
        <v>625894845007.92188</v>
      </c>
      <c r="H61" s="64">
        <f t="shared" si="15"/>
        <v>787577317676.62915</v>
      </c>
      <c r="I61" s="64">
        <f t="shared" si="15"/>
        <v>990172334050.17847</v>
      </c>
      <c r="J61" s="64">
        <f t="shared" si="15"/>
        <v>1242771340862.3916</v>
      </c>
      <c r="K61" s="64">
        <f t="shared" si="15"/>
        <v>1558556947850.0894</v>
      </c>
      <c r="L61" s="64">
        <f t="shared" si="15"/>
        <v>1622461861901.2964</v>
      </c>
      <c r="M61" s="64">
        <f t="shared" si="15"/>
        <v>1688986999804.2822</v>
      </c>
      <c r="N61" s="64">
        <f t="shared" si="15"/>
        <v>1758239794408.2424</v>
      </c>
      <c r="O61" s="64">
        <f t="shared" si="15"/>
        <v>1830332083419.325</v>
      </c>
    </row>
    <row r="62" spans="3:15" hidden="1">
      <c r="C62" s="92"/>
      <c r="D62" s="92"/>
      <c r="E62" s="92"/>
      <c r="F62" s="87"/>
      <c r="G62" s="87"/>
      <c r="H62" s="87"/>
      <c r="I62" s="87"/>
      <c r="J62" s="87"/>
      <c r="K62" s="87"/>
      <c r="L62" s="87"/>
      <c r="M62" s="87"/>
      <c r="N62" s="87"/>
      <c r="O62" s="87"/>
    </row>
    <row r="63" spans="3:15">
      <c r="C63" s="80" t="s">
        <v>304</v>
      </c>
      <c r="D63" s="93">
        <v>0.1</v>
      </c>
      <c r="E63" s="94"/>
      <c r="F63" s="23">
        <f t="shared" ref="F63:O63" si="16">IF(F61&lt;0,0,(F61*$D$63))</f>
        <v>49664148096.220352</v>
      </c>
      <c r="G63" s="20">
        <f t="shared" si="16"/>
        <v>62589484500.792191</v>
      </c>
      <c r="H63" s="20">
        <f t="shared" si="16"/>
        <v>78757731767.662918</v>
      </c>
      <c r="I63" s="20">
        <f t="shared" si="16"/>
        <v>99017233405.017853</v>
      </c>
      <c r="J63" s="20">
        <f t="shared" si="16"/>
        <v>124277134086.23917</v>
      </c>
      <c r="K63" s="20">
        <f t="shared" si="16"/>
        <v>155855694785.00894</v>
      </c>
      <c r="L63" s="20">
        <f t="shared" si="16"/>
        <v>162246186190.12964</v>
      </c>
      <c r="M63" s="20">
        <f t="shared" si="16"/>
        <v>168898699980.42822</v>
      </c>
      <c r="N63" s="20">
        <f t="shared" si="16"/>
        <v>175823979440.82425</v>
      </c>
      <c r="O63" s="20">
        <f t="shared" si="16"/>
        <v>183033208341.9325</v>
      </c>
    </row>
    <row r="64" spans="3:15">
      <c r="C64" s="460" t="s">
        <v>305</v>
      </c>
      <c r="D64" s="460"/>
      <c r="E64" s="460"/>
      <c r="F64" s="64">
        <f t="shared" ref="F64:O64" si="17">F61-F63</f>
        <v>446977332865.98315</v>
      </c>
      <c r="G64" s="64">
        <f t="shared" si="17"/>
        <v>563305360507.12964</v>
      </c>
      <c r="H64" s="64">
        <f t="shared" si="17"/>
        <v>708819585908.96619</v>
      </c>
      <c r="I64" s="64">
        <f t="shared" si="17"/>
        <v>891155100645.16064</v>
      </c>
      <c r="J64" s="64">
        <f t="shared" si="17"/>
        <v>1118494206776.1523</v>
      </c>
      <c r="K64" s="64">
        <f t="shared" si="17"/>
        <v>1402701253065.0803</v>
      </c>
      <c r="L64" s="64">
        <f t="shared" si="17"/>
        <v>1460215675711.1667</v>
      </c>
      <c r="M64" s="64">
        <f t="shared" si="17"/>
        <v>1520088299823.854</v>
      </c>
      <c r="N64" s="64">
        <f t="shared" si="17"/>
        <v>1582415814967.4182</v>
      </c>
      <c r="O64" s="64">
        <f t="shared" si="17"/>
        <v>1647298875077.3926</v>
      </c>
    </row>
    <row r="65" spans="1:16">
      <c r="K65" s="10"/>
      <c r="L65" s="10"/>
    </row>
    <row r="66" spans="1:16">
      <c r="K66" s="10"/>
      <c r="L66" s="10"/>
    </row>
    <row r="67" spans="1:16">
      <c r="K67" s="10"/>
      <c r="L67" s="10"/>
    </row>
    <row r="68" spans="1:16">
      <c r="K68" s="10"/>
      <c r="L68" s="10"/>
    </row>
    <row r="69" spans="1:16" ht="13.9">
      <c r="A69" s="9" t="s">
        <v>90</v>
      </c>
      <c r="B69" s="9">
        <v>33</v>
      </c>
      <c r="C69" s="9" t="s">
        <v>306</v>
      </c>
      <c r="D69" s="95"/>
      <c r="E69" s="95"/>
      <c r="F69" s="95"/>
      <c r="G69" s="95"/>
      <c r="H69" s="95"/>
      <c r="I69" s="95"/>
      <c r="J69" s="95"/>
      <c r="K69" s="95"/>
      <c r="L69" s="10" t="s">
        <v>40</v>
      </c>
    </row>
    <row r="70" spans="1:16">
      <c r="A70"/>
      <c r="B70"/>
      <c r="C70" s="449"/>
      <c r="D70" s="449"/>
      <c r="E70" s="449"/>
      <c r="F70" s="62" t="s">
        <v>273</v>
      </c>
      <c r="G70" s="62" t="s">
        <v>273</v>
      </c>
      <c r="H70" s="62" t="s">
        <v>273</v>
      </c>
      <c r="I70" s="62" t="s">
        <v>273</v>
      </c>
      <c r="J70" s="62" t="s">
        <v>273</v>
      </c>
      <c r="K70" s="62" t="s">
        <v>273</v>
      </c>
      <c r="L70" s="62" t="s">
        <v>273</v>
      </c>
      <c r="M70" s="62" t="s">
        <v>273</v>
      </c>
      <c r="N70" s="62" t="s">
        <v>273</v>
      </c>
      <c r="O70" s="62" t="s">
        <v>273</v>
      </c>
      <c r="P70" s="62" t="s">
        <v>273</v>
      </c>
    </row>
    <row r="71" spans="1:16">
      <c r="A71"/>
      <c r="B71"/>
      <c r="C71" s="450"/>
      <c r="D71" s="450"/>
      <c r="E71" s="450"/>
      <c r="F71" s="63">
        <f>D4</f>
        <v>0</v>
      </c>
      <c r="G71" s="63">
        <f t="shared" ref="G71:P72" si="18">F31</f>
        <v>1</v>
      </c>
      <c r="H71" s="63">
        <f t="shared" si="18"/>
        <v>2</v>
      </c>
      <c r="I71" s="63">
        <f t="shared" si="18"/>
        <v>3</v>
      </c>
      <c r="J71" s="63">
        <f t="shared" si="18"/>
        <v>4</v>
      </c>
      <c r="K71" s="99">
        <f t="shared" si="18"/>
        <v>5</v>
      </c>
      <c r="L71" s="99">
        <f t="shared" si="18"/>
        <v>6</v>
      </c>
      <c r="M71" s="99">
        <f t="shared" si="18"/>
        <v>7</v>
      </c>
      <c r="N71" s="99">
        <f t="shared" si="18"/>
        <v>8</v>
      </c>
      <c r="O71" s="99">
        <f t="shared" si="18"/>
        <v>9</v>
      </c>
      <c r="P71" s="99">
        <f t="shared" si="18"/>
        <v>10</v>
      </c>
    </row>
    <row r="72" spans="1:16">
      <c r="A72"/>
      <c r="B72"/>
      <c r="C72" s="451" t="s">
        <v>307</v>
      </c>
      <c r="D72" s="452"/>
      <c r="E72" s="453"/>
      <c r="F72" s="225"/>
      <c r="G72" s="20">
        <f t="shared" si="18"/>
        <v>782746560000</v>
      </c>
      <c r="H72" s="20">
        <f t="shared" si="18"/>
        <v>977807002752</v>
      </c>
      <c r="I72" s="20">
        <f t="shared" si="18"/>
        <v>1221476507837.7983</v>
      </c>
      <c r="J72" s="20">
        <f t="shared" si="18"/>
        <v>1525868453590.9775</v>
      </c>
      <c r="K72" s="20">
        <f t="shared" si="18"/>
        <v>1906114872225.8489</v>
      </c>
      <c r="L72" s="20">
        <f t="shared" si="18"/>
        <v>2381118698384.5303</v>
      </c>
      <c r="M72" s="20">
        <f t="shared" si="18"/>
        <v>2478744565018.2959</v>
      </c>
      <c r="N72" s="20">
        <f t="shared" si="18"/>
        <v>2580373092184.0454</v>
      </c>
      <c r="O72" s="20">
        <f t="shared" si="18"/>
        <v>2686168388963.5908</v>
      </c>
      <c r="P72" s="20">
        <f t="shared" si="18"/>
        <v>2796301292911.0981</v>
      </c>
    </row>
    <row r="73" spans="1:16" ht="14.25" customHeight="1">
      <c r="A73"/>
      <c r="B73"/>
      <c r="C73" s="451" t="s">
        <v>308</v>
      </c>
      <c r="D73" s="452"/>
      <c r="E73" s="453"/>
      <c r="F73" s="225"/>
      <c r="G73" s="18"/>
      <c r="H73" s="20"/>
      <c r="I73" s="20"/>
      <c r="J73" s="20"/>
      <c r="K73" s="20"/>
      <c r="L73" s="100"/>
    </row>
    <row r="74" spans="1:16">
      <c r="A74"/>
      <c r="B74"/>
      <c r="C74" s="446" t="s">
        <v>309</v>
      </c>
      <c r="D74" s="447"/>
      <c r="E74" s="448"/>
      <c r="F74" s="222"/>
      <c r="G74" s="64">
        <f t="shared" ref="G74:P74" si="19">G72+G73</f>
        <v>782746560000</v>
      </c>
      <c r="H74" s="64">
        <f t="shared" si="19"/>
        <v>977807002752</v>
      </c>
      <c r="I74" s="64">
        <f t="shared" si="19"/>
        <v>1221476507837.7983</v>
      </c>
      <c r="J74" s="64">
        <f t="shared" si="19"/>
        <v>1525868453590.9775</v>
      </c>
      <c r="K74" s="64">
        <f t="shared" si="19"/>
        <v>1906114872225.8489</v>
      </c>
      <c r="L74" s="64">
        <f t="shared" si="19"/>
        <v>2381118698384.5303</v>
      </c>
      <c r="M74" s="64">
        <f t="shared" si="19"/>
        <v>2478744565018.2959</v>
      </c>
      <c r="N74" s="64">
        <f t="shared" si="19"/>
        <v>2580373092184.0454</v>
      </c>
      <c r="O74" s="64">
        <f t="shared" si="19"/>
        <v>2686168388963.5908</v>
      </c>
      <c r="P74" s="64">
        <f t="shared" si="19"/>
        <v>2796301292911.0981</v>
      </c>
    </row>
    <row r="75" spans="1:16" ht="6.75" customHeight="1">
      <c r="A75"/>
      <c r="B75"/>
      <c r="E75" s="101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2" customHeight="1">
      <c r="A76"/>
      <c r="B76"/>
      <c r="C76" s="9" t="s">
        <v>310</v>
      </c>
      <c r="E76" s="102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>
      <c r="A77"/>
      <c r="B77"/>
      <c r="C77" s="103" t="s">
        <v>311</v>
      </c>
      <c r="D77" s="104" t="s">
        <v>90</v>
      </c>
      <c r="E77" s="105">
        <v>14</v>
      </c>
      <c r="F77" s="106"/>
      <c r="G77" s="20">
        <f t="shared" ref="G77:P77" si="20">(F37)</f>
        <v>36669067180.800003</v>
      </c>
      <c r="H77" s="20">
        <f t="shared" si="20"/>
        <v>38172498935.212799</v>
      </c>
      <c r="I77" s="20">
        <f t="shared" si="20"/>
        <v>39737571391.556519</v>
      </c>
      <c r="J77" s="20">
        <f t="shared" si="20"/>
        <v>41366811818.610336</v>
      </c>
      <c r="K77" s="20">
        <f t="shared" si="20"/>
        <v>43062851103.173355</v>
      </c>
      <c r="L77" s="20">
        <f t="shared" si="20"/>
        <v>44828427998.403465</v>
      </c>
      <c r="M77" s="20">
        <f t="shared" si="20"/>
        <v>46666393546.338005</v>
      </c>
      <c r="N77" s="20">
        <f t="shared" si="20"/>
        <v>48579715681.737854</v>
      </c>
      <c r="O77" s="20">
        <f t="shared" si="20"/>
        <v>50571484024.689095</v>
      </c>
      <c r="P77" s="20">
        <f t="shared" si="20"/>
        <v>52644914869.701347</v>
      </c>
    </row>
    <row r="78" spans="1:16">
      <c r="A78"/>
      <c r="B78"/>
      <c r="C78" s="103" t="s">
        <v>312</v>
      </c>
      <c r="D78" s="104" t="s">
        <v>90</v>
      </c>
      <c r="E78" s="105">
        <v>11</v>
      </c>
      <c r="F78" s="106"/>
      <c r="G78" s="20">
        <f t="shared" ref="G78:P78" si="21">F36</f>
        <v>206239620</v>
      </c>
      <c r="H78" s="20">
        <f t="shared" si="21"/>
        <v>212426808.59999999</v>
      </c>
      <c r="I78" s="20">
        <f t="shared" si="21"/>
        <v>218799612.85800001</v>
      </c>
      <c r="J78" s="20">
        <f t="shared" si="21"/>
        <v>225363601.24374002</v>
      </c>
      <c r="K78" s="20">
        <f t="shared" si="21"/>
        <v>232124509.28105223</v>
      </c>
      <c r="L78" s="20">
        <f t="shared" si="21"/>
        <v>239088244.5594838</v>
      </c>
      <c r="M78" s="20">
        <f t="shared" si="21"/>
        <v>246260891.89626831</v>
      </c>
      <c r="N78" s="20">
        <f t="shared" si="21"/>
        <v>253648718.65315637</v>
      </c>
      <c r="O78" s="20">
        <f t="shared" si="21"/>
        <v>261258180.21275106</v>
      </c>
      <c r="P78" s="20">
        <f t="shared" si="21"/>
        <v>269095925.61913359</v>
      </c>
    </row>
    <row r="79" spans="1:16" ht="12.75" customHeight="1">
      <c r="A79"/>
      <c r="B79"/>
      <c r="C79" s="80" t="s">
        <v>313</v>
      </c>
      <c r="D79" s="107" t="s">
        <v>90</v>
      </c>
      <c r="E79" s="105">
        <v>15</v>
      </c>
      <c r="F79" s="106"/>
      <c r="G79" s="20">
        <f t="shared" ref="G79:P79" si="22">F38</f>
        <v>129262297.59999999</v>
      </c>
      <c r="H79" s="20">
        <f t="shared" si="22"/>
        <v>133140166.528</v>
      </c>
      <c r="I79" s="20">
        <f t="shared" si="22"/>
        <v>137134371.52384001</v>
      </c>
      <c r="J79" s="20">
        <f t="shared" si="22"/>
        <v>141248402.66955522</v>
      </c>
      <c r="K79" s="20">
        <f t="shared" si="22"/>
        <v>145485854.74964187</v>
      </c>
      <c r="L79" s="20">
        <f t="shared" si="22"/>
        <v>149850430.39213112</v>
      </c>
      <c r="M79" s="20">
        <f t="shared" si="22"/>
        <v>154345943.30389506</v>
      </c>
      <c r="N79" s="20">
        <f t="shared" si="22"/>
        <v>158976321.60301191</v>
      </c>
      <c r="O79" s="20">
        <f t="shared" si="22"/>
        <v>163745611.25110227</v>
      </c>
      <c r="P79" s="20">
        <f t="shared" si="22"/>
        <v>168657979.58863536</v>
      </c>
    </row>
    <row r="80" spans="1:16">
      <c r="A80"/>
      <c r="B80"/>
      <c r="C80" s="108" t="s">
        <v>102</v>
      </c>
      <c r="D80" s="107" t="s">
        <v>90</v>
      </c>
      <c r="E80" s="105">
        <v>13</v>
      </c>
      <c r="F80" s="106"/>
      <c r="G80" s="20">
        <f>-'COSTOS RESUMEN'!D14</f>
        <v>-64253299.099999994</v>
      </c>
      <c r="H80" s="20">
        <f t="shared" ref="H80:P80" si="23">G80</f>
        <v>-64253299.099999994</v>
      </c>
      <c r="I80" s="20">
        <f t="shared" si="23"/>
        <v>-64253299.099999994</v>
      </c>
      <c r="J80" s="20">
        <f t="shared" si="23"/>
        <v>-64253299.099999994</v>
      </c>
      <c r="K80" s="20">
        <f t="shared" si="23"/>
        <v>-64253299.099999994</v>
      </c>
      <c r="L80" s="20">
        <f t="shared" si="23"/>
        <v>-64253299.099999994</v>
      </c>
      <c r="M80" s="20">
        <f t="shared" si="23"/>
        <v>-64253299.099999994</v>
      </c>
      <c r="N80" s="20">
        <f t="shared" si="23"/>
        <v>-64253299.099999994</v>
      </c>
      <c r="O80" s="20">
        <f t="shared" si="23"/>
        <v>-64253299.099999994</v>
      </c>
      <c r="P80" s="20">
        <f t="shared" si="23"/>
        <v>-64253299.099999994</v>
      </c>
    </row>
    <row r="81" spans="1:16">
      <c r="A81"/>
      <c r="B81"/>
      <c r="C81" s="108" t="s">
        <v>314</v>
      </c>
      <c r="D81" s="109" t="s">
        <v>90</v>
      </c>
      <c r="E81" s="110">
        <v>15</v>
      </c>
      <c r="F81" s="106"/>
      <c r="G81" s="20">
        <f t="shared" ref="G81:P81" si="24">F39</f>
        <v>6470400</v>
      </c>
      <c r="H81" s="20">
        <f t="shared" si="24"/>
        <v>6735686.3999999994</v>
      </c>
      <c r="I81" s="20">
        <f t="shared" si="24"/>
        <v>7011849.5423999988</v>
      </c>
      <c r="J81" s="20">
        <f t="shared" si="24"/>
        <v>7299335.3736383989</v>
      </c>
      <c r="K81" s="20">
        <f t="shared" si="24"/>
        <v>7598608.1239575725</v>
      </c>
      <c r="L81" s="20">
        <f t="shared" si="24"/>
        <v>7910151.0570398327</v>
      </c>
      <c r="M81" s="20">
        <f t="shared" si="24"/>
        <v>8234467.2503784653</v>
      </c>
      <c r="N81" s="20">
        <f t="shared" si="24"/>
        <v>8572080.4076439813</v>
      </c>
      <c r="O81" s="20">
        <f t="shared" si="24"/>
        <v>8923535.7043573838</v>
      </c>
      <c r="P81" s="20">
        <f t="shared" si="24"/>
        <v>9289400.6682360359</v>
      </c>
    </row>
    <row r="82" spans="1:16">
      <c r="A82"/>
      <c r="B82"/>
      <c r="C82" s="69" t="s">
        <v>315</v>
      </c>
      <c r="D82" s="90"/>
      <c r="E82" s="91"/>
      <c r="F82" s="91"/>
      <c r="G82" s="64">
        <f t="shared" ref="G82:P82" si="25">SUM(G77:G81)</f>
        <v>36946786199.300003</v>
      </c>
      <c r="H82" s="64">
        <f t="shared" si="25"/>
        <v>38460548297.6408</v>
      </c>
      <c r="I82" s="64">
        <f t="shared" si="25"/>
        <v>40036263926.38076</v>
      </c>
      <c r="J82" s="64">
        <f t="shared" si="25"/>
        <v>41676469858.797272</v>
      </c>
      <c r="K82" s="64">
        <f t="shared" si="25"/>
        <v>43383806776.228004</v>
      </c>
      <c r="L82" s="64">
        <f t="shared" si="25"/>
        <v>45161023525.312119</v>
      </c>
      <c r="M82" s="64">
        <f t="shared" si="25"/>
        <v>47010981549.688553</v>
      </c>
      <c r="N82" s="64">
        <f t="shared" si="25"/>
        <v>48936659503.301674</v>
      </c>
      <c r="O82" s="64">
        <f t="shared" si="25"/>
        <v>50941158052.757309</v>
      </c>
      <c r="P82" s="64">
        <f t="shared" si="25"/>
        <v>53027704876.477356</v>
      </c>
    </row>
    <row r="83" spans="1:16" ht="8.25" customHeight="1">
      <c r="A83"/>
      <c r="B83"/>
    </row>
    <row r="84" spans="1:16">
      <c r="A84"/>
      <c r="B84"/>
      <c r="C84" s="111" t="s">
        <v>316</v>
      </c>
      <c r="D84" s="112"/>
      <c r="E84" s="113"/>
      <c r="F84" s="79"/>
      <c r="G84" s="64">
        <f t="shared" ref="G84:P84" si="26">G74-G82</f>
        <v>745799773800.69995</v>
      </c>
      <c r="H84" s="64">
        <f t="shared" si="26"/>
        <v>939346454454.35925</v>
      </c>
      <c r="I84" s="64">
        <f t="shared" si="26"/>
        <v>1181440243911.4175</v>
      </c>
      <c r="J84" s="64">
        <f t="shared" si="26"/>
        <v>1484191983732.1802</v>
      </c>
      <c r="K84" s="64">
        <f t="shared" si="26"/>
        <v>1862731065449.6208</v>
      </c>
      <c r="L84" s="64">
        <f t="shared" si="26"/>
        <v>2335957674859.2183</v>
      </c>
      <c r="M84" s="64">
        <f t="shared" si="26"/>
        <v>2431733583468.6074</v>
      </c>
      <c r="N84" s="64">
        <f t="shared" si="26"/>
        <v>2531436432680.7437</v>
      </c>
      <c r="O84" s="64">
        <f t="shared" si="26"/>
        <v>2635227230910.8335</v>
      </c>
      <c r="P84" s="64">
        <f t="shared" si="26"/>
        <v>2743273588034.6206</v>
      </c>
    </row>
    <row r="85" spans="1:16" ht="6.75" customHeight="1">
      <c r="A85"/>
      <c r="B85"/>
    </row>
    <row r="86" spans="1:16">
      <c r="A86"/>
      <c r="B86"/>
      <c r="C86" s="61" t="s">
        <v>317</v>
      </c>
      <c r="D86" s="26"/>
      <c r="E86" s="26"/>
      <c r="F86" s="26"/>
    </row>
    <row r="87" spans="1:16">
      <c r="A87"/>
      <c r="B87"/>
      <c r="C87" s="80" t="s">
        <v>318</v>
      </c>
      <c r="D87" s="107" t="s">
        <v>90</v>
      </c>
      <c r="E87" s="110">
        <v>20</v>
      </c>
      <c r="F87" s="114"/>
      <c r="G87" s="20">
        <f t="shared" ref="G87:P87" si="27">F45+F44</f>
        <v>95587219.299999997</v>
      </c>
      <c r="H87" s="20">
        <f t="shared" si="27"/>
        <v>98454835.879000008</v>
      </c>
      <c r="I87" s="20">
        <f t="shared" si="27"/>
        <v>101408480.95536999</v>
      </c>
      <c r="J87" s="20">
        <f t="shared" si="27"/>
        <v>104450735.3840311</v>
      </c>
      <c r="K87" s="20">
        <f t="shared" si="27"/>
        <v>107584257.44555204</v>
      </c>
      <c r="L87" s="20">
        <f t="shared" si="27"/>
        <v>110811785.16891861</v>
      </c>
      <c r="M87" s="20">
        <f t="shared" si="27"/>
        <v>114136138.72398618</v>
      </c>
      <c r="N87" s="20">
        <f t="shared" si="27"/>
        <v>117560222.88570577</v>
      </c>
      <c r="O87" s="20">
        <f t="shared" si="27"/>
        <v>121087029.57227695</v>
      </c>
      <c r="P87" s="20">
        <f t="shared" si="27"/>
        <v>124719640.45944527</v>
      </c>
    </row>
    <row r="88" spans="1:16">
      <c r="A88"/>
      <c r="B88"/>
      <c r="C88" s="80" t="s">
        <v>319</v>
      </c>
      <c r="D88" s="107" t="s">
        <v>90</v>
      </c>
      <c r="E88" s="110">
        <v>8</v>
      </c>
      <c r="F88" s="114"/>
      <c r="G88" s="20">
        <f>-'COSTOS Y GASTOS'!F139</f>
        <v>-3074800</v>
      </c>
      <c r="H88" s="20">
        <f t="shared" ref="H88:P89" si="28">G88</f>
        <v>-3074800</v>
      </c>
      <c r="I88" s="20">
        <f t="shared" si="28"/>
        <v>-3074800</v>
      </c>
      <c r="J88" s="20">
        <f t="shared" si="28"/>
        <v>-3074800</v>
      </c>
      <c r="K88" s="20">
        <f t="shared" si="28"/>
        <v>-3074800</v>
      </c>
      <c r="L88" s="20">
        <f t="shared" si="28"/>
        <v>-3074800</v>
      </c>
      <c r="M88" s="20">
        <f t="shared" si="28"/>
        <v>-3074800</v>
      </c>
      <c r="N88" s="20">
        <f t="shared" si="28"/>
        <v>-3074800</v>
      </c>
      <c r="O88" s="20">
        <f t="shared" si="28"/>
        <v>-3074800</v>
      </c>
      <c r="P88" s="20">
        <f t="shared" si="28"/>
        <v>-3074800</v>
      </c>
    </row>
    <row r="89" spans="1:16">
      <c r="A89"/>
      <c r="B89"/>
      <c r="C89" s="80" t="s">
        <v>102</v>
      </c>
      <c r="D89" s="107" t="s">
        <v>90</v>
      </c>
      <c r="E89" s="110">
        <v>13</v>
      </c>
      <c r="F89" s="114"/>
      <c r="G89" s="20">
        <f>-('COSTOS Y GASTOS'!F127+'COSTOS Y GASTOS'!F128+'COSTOS Y GASTOS'!F129+'COSTOS Y GASTOS'!F130+'COSTOS Y GASTOS'!F131)</f>
        <v>-2168046</v>
      </c>
      <c r="H89" s="20">
        <f t="shared" si="28"/>
        <v>-2168046</v>
      </c>
      <c r="I89" s="20">
        <f t="shared" si="28"/>
        <v>-2168046</v>
      </c>
      <c r="J89" s="20">
        <f t="shared" si="28"/>
        <v>-2168046</v>
      </c>
      <c r="K89" s="20">
        <f t="shared" si="28"/>
        <v>-2168046</v>
      </c>
      <c r="L89" s="20">
        <f t="shared" si="28"/>
        <v>-2168046</v>
      </c>
      <c r="M89" s="20">
        <f t="shared" si="28"/>
        <v>-2168046</v>
      </c>
      <c r="N89" s="20">
        <f t="shared" si="28"/>
        <v>-2168046</v>
      </c>
      <c r="O89" s="20">
        <f t="shared" si="28"/>
        <v>-2168046</v>
      </c>
      <c r="P89" s="20">
        <f t="shared" si="28"/>
        <v>-2168046</v>
      </c>
    </row>
    <row r="90" spans="1:16">
      <c r="A90"/>
      <c r="B90"/>
      <c r="C90" s="80" t="s">
        <v>320</v>
      </c>
      <c r="D90" s="107" t="s">
        <v>90</v>
      </c>
      <c r="E90" s="110">
        <v>20</v>
      </c>
      <c r="F90" s="114"/>
      <c r="G90" s="20">
        <f t="shared" ref="G90:P90" si="29">F46</f>
        <v>46352460</v>
      </c>
      <c r="H90" s="20">
        <f t="shared" si="29"/>
        <v>47743033.800000004</v>
      </c>
      <c r="I90" s="20">
        <f t="shared" si="29"/>
        <v>49175324.814000003</v>
      </c>
      <c r="J90" s="20">
        <f t="shared" si="29"/>
        <v>50650584.558420002</v>
      </c>
      <c r="K90" s="20">
        <f t="shared" si="29"/>
        <v>52170102.095172606</v>
      </c>
      <c r="L90" s="20">
        <f t="shared" si="29"/>
        <v>53735205.158027783</v>
      </c>
      <c r="M90" s="20">
        <f t="shared" si="29"/>
        <v>55347261.312768616</v>
      </c>
      <c r="N90" s="20">
        <f t="shared" si="29"/>
        <v>57007679.152151674</v>
      </c>
      <c r="O90" s="20">
        <f t="shared" si="29"/>
        <v>58717909.526716225</v>
      </c>
      <c r="P90" s="20">
        <f t="shared" si="29"/>
        <v>60479446.81251771</v>
      </c>
    </row>
    <row r="91" spans="1:16">
      <c r="A91"/>
      <c r="B91"/>
      <c r="C91" s="80" t="s">
        <v>321</v>
      </c>
      <c r="D91" s="107" t="s">
        <v>90</v>
      </c>
      <c r="E91" s="110">
        <v>32</v>
      </c>
      <c r="F91" s="114"/>
      <c r="H91" s="20">
        <f t="shared" ref="H91:P91" si="30">F58</f>
        <v>244614460772.42859</v>
      </c>
      <c r="I91" s="20">
        <f t="shared" si="30"/>
        <v>308276565451.66302</v>
      </c>
      <c r="J91" s="20">
        <f t="shared" si="30"/>
        <v>387911216169.086</v>
      </c>
      <c r="K91" s="20">
        <f t="shared" si="30"/>
        <v>487696821248.5954</v>
      </c>
      <c r="L91" s="20">
        <f t="shared" si="30"/>
        <v>612111257439.68542</v>
      </c>
      <c r="M91" s="20">
        <f t="shared" si="30"/>
        <v>767647451926.16345</v>
      </c>
      <c r="N91" s="20">
        <f t="shared" si="30"/>
        <v>799123006608.1012</v>
      </c>
      <c r="O91" s="20">
        <f t="shared" si="30"/>
        <v>831889119306.58691</v>
      </c>
      <c r="P91" s="20">
        <f t="shared" si="30"/>
        <v>865998704708.53735</v>
      </c>
    </row>
    <row r="92" spans="1:16" ht="15" customHeight="1">
      <c r="A92"/>
      <c r="B92"/>
      <c r="C92" s="69" t="s">
        <v>322</v>
      </c>
      <c r="D92" s="90"/>
      <c r="E92" s="91"/>
      <c r="F92" s="115"/>
      <c r="G92" s="64">
        <f t="shared" ref="G92:P92" si="31">SUM(G87:G91)</f>
        <v>136696833.30000001</v>
      </c>
      <c r="H92" s="64">
        <f t="shared" si="31"/>
        <v>244755415796.10757</v>
      </c>
      <c r="I92" s="64">
        <f t="shared" si="31"/>
        <v>308421906411.43237</v>
      </c>
      <c r="J92" s="64">
        <f t="shared" si="31"/>
        <v>388061074643.02844</v>
      </c>
      <c r="K92" s="64">
        <f t="shared" si="31"/>
        <v>487851332762.13611</v>
      </c>
      <c r="L92" s="64">
        <f t="shared" si="31"/>
        <v>612270561584.01233</v>
      </c>
      <c r="M92" s="64">
        <f t="shared" si="31"/>
        <v>767811692480.2002</v>
      </c>
      <c r="N92" s="64">
        <f t="shared" si="31"/>
        <v>799292331664.13904</v>
      </c>
      <c r="O92" s="64">
        <f t="shared" si="31"/>
        <v>832063681399.68591</v>
      </c>
      <c r="P92" s="64">
        <f t="shared" si="31"/>
        <v>866178660949.80933</v>
      </c>
    </row>
    <row r="93" spans="1:16" ht="6" customHeight="1">
      <c r="A93"/>
      <c r="B93"/>
    </row>
    <row r="94" spans="1:16">
      <c r="A94"/>
      <c r="B94"/>
      <c r="C94" s="454" t="s">
        <v>323</v>
      </c>
      <c r="D94" s="455"/>
      <c r="E94" s="456"/>
      <c r="F94" s="91"/>
      <c r="G94" s="64">
        <f t="shared" ref="G94:P94" si="32">G84-G92</f>
        <v>745663076967.3999</v>
      </c>
      <c r="H94" s="64">
        <f t="shared" si="32"/>
        <v>694591038658.25171</v>
      </c>
      <c r="I94" s="64">
        <f t="shared" si="32"/>
        <v>873018337499.98511</v>
      </c>
      <c r="J94" s="64">
        <f t="shared" si="32"/>
        <v>1096130909089.1517</v>
      </c>
      <c r="K94" s="64">
        <f t="shared" si="32"/>
        <v>1374879732687.4849</v>
      </c>
      <c r="L94" s="64">
        <f t="shared" si="32"/>
        <v>1723687113275.2061</v>
      </c>
      <c r="M94" s="64">
        <f t="shared" si="32"/>
        <v>1663921890988.4072</v>
      </c>
      <c r="N94" s="64">
        <f t="shared" si="32"/>
        <v>1732144101016.6045</v>
      </c>
      <c r="O94" s="64">
        <f t="shared" si="32"/>
        <v>1803163549511.1475</v>
      </c>
      <c r="P94" s="64">
        <f t="shared" si="32"/>
        <v>1877094927084.8113</v>
      </c>
    </row>
    <row r="95" spans="1:16" ht="8.25" customHeight="1">
      <c r="A95"/>
      <c r="B95"/>
    </row>
    <row r="96" spans="1:16" ht="10.5" customHeight="1">
      <c r="A96" s="97"/>
      <c r="B96"/>
      <c r="C96" s="61" t="s">
        <v>324</v>
      </c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</row>
    <row r="97" spans="1:16">
      <c r="A97"/>
      <c r="B97"/>
      <c r="C97" s="80" t="s">
        <v>46</v>
      </c>
      <c r="D97" s="107" t="s">
        <v>90</v>
      </c>
      <c r="E97" s="110">
        <v>7</v>
      </c>
      <c r="F97" s="20">
        <f>'COSTOS Y GASTOS'!E192</f>
        <v>647627217</v>
      </c>
      <c r="G97" s="20"/>
      <c r="H97" s="20"/>
      <c r="I97" s="20"/>
      <c r="J97" s="20"/>
      <c r="K97" s="20"/>
      <c r="L97" s="20"/>
      <c r="M97" s="20"/>
      <c r="N97" s="20"/>
      <c r="O97" s="20"/>
      <c r="P97" s="20"/>
    </row>
    <row r="98" spans="1:16">
      <c r="A98" s="97"/>
      <c r="B98"/>
      <c r="C98" s="80" t="s">
        <v>226</v>
      </c>
      <c r="D98" s="107" t="s">
        <v>90</v>
      </c>
      <c r="E98" s="110">
        <v>8</v>
      </c>
      <c r="F98" s="20">
        <f>'COSTOS Y GASTOS'!E193</f>
        <v>15374000</v>
      </c>
      <c r="G98" s="20"/>
      <c r="H98" s="20"/>
      <c r="I98" s="20"/>
      <c r="J98" s="20"/>
      <c r="K98" s="20"/>
      <c r="L98" s="20"/>
      <c r="M98" s="20"/>
      <c r="N98" s="20"/>
      <c r="O98" s="20"/>
      <c r="P98" s="20"/>
    </row>
    <row r="99" spans="1:16">
      <c r="A99"/>
      <c r="B99"/>
      <c r="C99" s="80" t="s">
        <v>227</v>
      </c>
      <c r="D99" s="107" t="s">
        <v>90</v>
      </c>
      <c r="E99" s="110">
        <v>22</v>
      </c>
      <c r="F99" s="20">
        <f>'COSTOS Y GASTOS'!E194</f>
        <v>20253455283.396763</v>
      </c>
      <c r="G99" s="20"/>
      <c r="H99" s="20"/>
      <c r="I99" s="20"/>
      <c r="J99" s="20"/>
      <c r="K99" s="20"/>
      <c r="L99" s="20"/>
      <c r="M99" s="20"/>
      <c r="N99" s="20"/>
      <c r="O99" s="20"/>
      <c r="P99" s="20"/>
    </row>
    <row r="100" spans="1:16">
      <c r="A100"/>
      <c r="B100"/>
      <c r="C100" s="446" t="s">
        <v>325</v>
      </c>
      <c r="D100" s="447"/>
      <c r="E100" s="448"/>
      <c r="F100" s="116">
        <f t="shared" ref="F100:K100" si="33">SUM(F97:F99)</f>
        <v>20916456500.396763</v>
      </c>
      <c r="G100" s="116">
        <f t="shared" si="33"/>
        <v>0</v>
      </c>
      <c r="H100" s="116">
        <f t="shared" si="33"/>
        <v>0</v>
      </c>
      <c r="I100" s="116">
        <f t="shared" si="33"/>
        <v>0</v>
      </c>
      <c r="J100" s="116">
        <f t="shared" si="33"/>
        <v>0</v>
      </c>
      <c r="K100" s="116">
        <f t="shared" si="33"/>
        <v>0</v>
      </c>
      <c r="L100" s="116">
        <f>SUM(L97:L99)</f>
        <v>0</v>
      </c>
      <c r="M100" s="116">
        <f>SUM(M97:M99)</f>
        <v>0</v>
      </c>
      <c r="N100" s="116">
        <f>SUM(N97:N99)</f>
        <v>0</v>
      </c>
      <c r="O100" s="116">
        <f>SUM(O97:O99)</f>
        <v>0</v>
      </c>
      <c r="P100" s="116">
        <f>SUM(P97:P99)</f>
        <v>0</v>
      </c>
    </row>
    <row r="101" spans="1:16" ht="6" customHeight="1">
      <c r="A101"/>
      <c r="B101"/>
      <c r="D101" s="117"/>
      <c r="E101" s="118"/>
      <c r="F101" s="10"/>
    </row>
    <row r="102" spans="1:16">
      <c r="A102"/>
      <c r="B102"/>
      <c r="C102" s="69" t="s">
        <v>326</v>
      </c>
      <c r="D102" s="119"/>
      <c r="E102" s="120"/>
      <c r="F102" s="64">
        <f t="shared" ref="F102:K102" si="34">F94-F100</f>
        <v>-20916456500.396763</v>
      </c>
      <c r="G102" s="64">
        <f t="shared" si="34"/>
        <v>745663076967.3999</v>
      </c>
      <c r="H102" s="64">
        <f t="shared" si="34"/>
        <v>694591038658.25171</v>
      </c>
      <c r="I102" s="64">
        <f t="shared" si="34"/>
        <v>873018337499.98511</v>
      </c>
      <c r="J102" s="64">
        <f t="shared" si="34"/>
        <v>1096130909089.1517</v>
      </c>
      <c r="K102" s="64">
        <f t="shared" si="34"/>
        <v>1374879732687.4849</v>
      </c>
      <c r="L102" s="64">
        <f>L94-L100</f>
        <v>1723687113275.2061</v>
      </c>
      <c r="M102" s="64">
        <f>M94-M100</f>
        <v>1663921890988.4072</v>
      </c>
      <c r="N102" s="64">
        <f>N94-N100</f>
        <v>1732144101016.6045</v>
      </c>
      <c r="O102" s="64">
        <f>O94-O100</f>
        <v>1803163549511.1475</v>
      </c>
      <c r="P102" s="64">
        <f>P94-P100</f>
        <v>1877094927084.8113</v>
      </c>
    </row>
    <row r="103" spans="1:16" ht="5.25" customHeight="1">
      <c r="A103"/>
      <c r="B103"/>
    </row>
    <row r="104" spans="1:16">
      <c r="A104"/>
      <c r="B104"/>
      <c r="C104" s="61" t="s">
        <v>327</v>
      </c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</row>
    <row r="105" spans="1:16">
      <c r="A105"/>
      <c r="B105"/>
      <c r="C105" s="80" t="s">
        <v>328</v>
      </c>
      <c r="D105" s="107"/>
      <c r="E105" s="110"/>
      <c r="F105" s="20">
        <f>'COSTOS Y GASTOS'!D201</f>
        <v>15111878900</v>
      </c>
      <c r="G105" s="20"/>
      <c r="H105" s="20"/>
      <c r="I105" s="20"/>
      <c r="J105" s="20"/>
      <c r="K105" s="20"/>
      <c r="L105" s="20"/>
      <c r="M105" s="20"/>
      <c r="N105" s="20"/>
      <c r="O105" s="20"/>
      <c r="P105" s="20"/>
    </row>
    <row r="106" spans="1:16">
      <c r="A106"/>
      <c r="B106"/>
      <c r="C106" s="80" t="s">
        <v>329</v>
      </c>
      <c r="D106" s="107" t="s">
        <v>90</v>
      </c>
      <c r="E106" s="121">
        <v>25</v>
      </c>
      <c r="F106" s="20">
        <f>CRÉDITO!F5</f>
        <v>4500000000</v>
      </c>
      <c r="G106" s="20"/>
      <c r="H106" s="20"/>
      <c r="I106" s="20"/>
      <c r="J106" s="20"/>
      <c r="K106" s="20"/>
      <c r="L106" s="20"/>
      <c r="M106" s="20"/>
      <c r="N106" s="20"/>
      <c r="O106" s="20"/>
      <c r="P106" s="20"/>
    </row>
    <row r="107" spans="1:16">
      <c r="A107"/>
      <c r="B107"/>
      <c r="C107" s="80" t="s">
        <v>330</v>
      </c>
      <c r="D107" s="107"/>
      <c r="E107" s="121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</row>
    <row r="108" spans="1:16">
      <c r="A108"/>
      <c r="B108"/>
      <c r="C108" s="69" t="s">
        <v>331</v>
      </c>
      <c r="D108" s="90"/>
      <c r="E108" s="91"/>
      <c r="F108" s="64">
        <f t="shared" ref="F108:K108" si="35">F105+F106+F107</f>
        <v>19611878900</v>
      </c>
      <c r="G108" s="64">
        <f t="shared" si="35"/>
        <v>0</v>
      </c>
      <c r="H108" s="64">
        <f t="shared" si="35"/>
        <v>0</v>
      </c>
      <c r="I108" s="64">
        <f t="shared" si="35"/>
        <v>0</v>
      </c>
      <c r="J108" s="64">
        <f t="shared" si="35"/>
        <v>0</v>
      </c>
      <c r="K108" s="64">
        <f t="shared" si="35"/>
        <v>0</v>
      </c>
      <c r="L108" s="64">
        <f>L105+L106+L107</f>
        <v>0</v>
      </c>
      <c r="M108" s="64">
        <f>M105+M106+M107</f>
        <v>0</v>
      </c>
      <c r="N108" s="64">
        <f>N105+N106+N107</f>
        <v>0</v>
      </c>
      <c r="O108" s="64">
        <f>O105+O106+O107</f>
        <v>0</v>
      </c>
      <c r="P108" s="64">
        <f>P105+P106+P107</f>
        <v>0</v>
      </c>
    </row>
    <row r="109" spans="1:16" hidden="1">
      <c r="A109"/>
      <c r="B109"/>
      <c r="D109" s="117"/>
      <c r="E109" s="118"/>
      <c r="F109" s="10"/>
      <c r="L109" s="97"/>
    </row>
    <row r="110" spans="1:16" ht="6.75" customHeight="1">
      <c r="A110"/>
      <c r="B110"/>
      <c r="L110" s="97"/>
      <c r="M110" s="10"/>
      <c r="N110" s="10"/>
      <c r="O110" s="10"/>
      <c r="P110" s="10"/>
    </row>
    <row r="111" spans="1:16">
      <c r="A111"/>
      <c r="B111"/>
      <c r="C111" s="61" t="s">
        <v>332</v>
      </c>
      <c r="D111" s="26"/>
      <c r="E111" s="26"/>
      <c r="F111" s="26"/>
      <c r="G111" s="26"/>
      <c r="H111" s="26"/>
      <c r="I111" s="26"/>
      <c r="J111" s="26"/>
      <c r="K111" s="26"/>
      <c r="L111" s="97"/>
    </row>
    <row r="112" spans="1:16">
      <c r="A112"/>
      <c r="B112"/>
      <c r="C112" s="80" t="s">
        <v>333</v>
      </c>
      <c r="D112" s="107"/>
      <c r="E112" s="75"/>
      <c r="F112" s="18"/>
      <c r="G112" s="20">
        <f>CRÉDITO!O14</f>
        <v>478462459.39789909</v>
      </c>
      <c r="H112" s="20">
        <f>CRÉDITO!O15</f>
        <v>631750492.07850003</v>
      </c>
      <c r="I112" s="20">
        <f>CRÉDITO!O16</f>
        <v>834148377.58362138</v>
      </c>
      <c r="J112" s="20">
        <f>CRÉDITO!O25</f>
        <v>0</v>
      </c>
      <c r="K112" s="20">
        <f>CRÉDITO!O26</f>
        <v>0</v>
      </c>
      <c r="L112" s="20">
        <f>CRÉDITO!P26</f>
        <v>0</v>
      </c>
      <c r="M112" s="20">
        <f>CRÉDITO!Q18</f>
        <v>0</v>
      </c>
      <c r="N112" s="20">
        <f>CRÉDITO!R18</f>
        <v>0</v>
      </c>
      <c r="O112" s="20">
        <f>CRÉDITO!S18</f>
        <v>0</v>
      </c>
      <c r="P112" s="20">
        <f>CRÉDITO!T18</f>
        <v>0</v>
      </c>
    </row>
    <row r="113" spans="1:16">
      <c r="A113"/>
      <c r="B113"/>
      <c r="C113" s="80" t="s">
        <v>334</v>
      </c>
      <c r="D113" s="107"/>
      <c r="E113" s="75"/>
      <c r="F113" s="18"/>
      <c r="G113" s="20">
        <f>CRÉDITO!N14</f>
        <v>1206652847.6678517</v>
      </c>
      <c r="H113" s="20">
        <f>CRÉDITO!N15</f>
        <v>1053364814.9872508</v>
      </c>
      <c r="I113" s="20">
        <f>CRÉDITO!N16</f>
        <v>850966929.48212945</v>
      </c>
      <c r="J113" s="20">
        <f>CRÉDITO!N25</f>
        <v>0</v>
      </c>
      <c r="K113" s="20">
        <f>CRÉDITO!N26</f>
        <v>0</v>
      </c>
      <c r="L113" s="20">
        <f>CRÉDITO!O26</f>
        <v>0</v>
      </c>
      <c r="M113" s="20">
        <f>CRÉDITO!P26</f>
        <v>0</v>
      </c>
      <c r="N113" s="20">
        <f>CRÉDITO!Q18</f>
        <v>0</v>
      </c>
      <c r="O113" s="20">
        <f>CRÉDITO!R18</f>
        <v>0</v>
      </c>
      <c r="P113" s="20">
        <f>CRÉDITO!S18</f>
        <v>0</v>
      </c>
    </row>
    <row r="114" spans="1:16">
      <c r="A114"/>
      <c r="B114"/>
      <c r="C114" s="80" t="s">
        <v>219</v>
      </c>
      <c r="D114" s="107"/>
      <c r="E114" s="107"/>
      <c r="F114" s="18"/>
      <c r="G114" s="20">
        <f t="shared" ref="G114:P114" si="36">F52</f>
        <v>3130986240</v>
      </c>
      <c r="H114" s="20">
        <f t="shared" si="36"/>
        <v>3911228011.0079999</v>
      </c>
      <c r="I114" s="20">
        <f t="shared" si="36"/>
        <v>4885906031.3511934</v>
      </c>
      <c r="J114" s="20">
        <f t="shared" si="36"/>
        <v>6103473814.3639107</v>
      </c>
      <c r="K114" s="20">
        <f t="shared" si="36"/>
        <v>7624459488.9033957</v>
      </c>
      <c r="L114" s="20">
        <f t="shared" si="36"/>
        <v>9524474793.5381222</v>
      </c>
      <c r="M114" s="20">
        <f t="shared" si="36"/>
        <v>9914978260.0731831</v>
      </c>
      <c r="N114" s="20">
        <f t="shared" si="36"/>
        <v>10321492368.736181</v>
      </c>
      <c r="O114" s="20">
        <f t="shared" si="36"/>
        <v>10744673555.854364</v>
      </c>
      <c r="P114" s="20">
        <f t="shared" si="36"/>
        <v>11185205171.644392</v>
      </c>
    </row>
    <row r="115" spans="1:16">
      <c r="A115"/>
      <c r="B115"/>
      <c r="C115" s="80" t="s">
        <v>335</v>
      </c>
      <c r="D115" s="107"/>
      <c r="E115" s="107"/>
      <c r="F115" s="18"/>
      <c r="G115" s="20"/>
      <c r="H115" s="20"/>
      <c r="I115" s="20"/>
      <c r="J115" s="20"/>
      <c r="K115" s="20"/>
      <c r="L115" s="20"/>
      <c r="M115" s="20"/>
      <c r="N115" s="20"/>
      <c r="O115" s="20"/>
      <c r="P115" s="20"/>
    </row>
    <row r="116" spans="1:16">
      <c r="A116"/>
      <c r="B116"/>
      <c r="C116" s="69" t="s">
        <v>336</v>
      </c>
      <c r="D116" s="90"/>
      <c r="E116" s="91"/>
      <c r="F116" s="64">
        <f t="shared" ref="F116:K116" si="37">SUM(F112:F115)</f>
        <v>0</v>
      </c>
      <c r="G116" s="64">
        <f t="shared" si="37"/>
        <v>4816101547.0657511</v>
      </c>
      <c r="H116" s="64">
        <f t="shared" si="37"/>
        <v>5596343318.0737505</v>
      </c>
      <c r="I116" s="64">
        <f t="shared" si="37"/>
        <v>6571021338.4169445</v>
      </c>
      <c r="J116" s="64">
        <f t="shared" si="37"/>
        <v>6103473814.3639107</v>
      </c>
      <c r="K116" s="64">
        <f t="shared" si="37"/>
        <v>7624459488.9033957</v>
      </c>
      <c r="L116" s="64">
        <f>SUM(L112:L115)</f>
        <v>9524474793.5381222</v>
      </c>
      <c r="M116" s="64">
        <f>SUM(M112:M115)</f>
        <v>9914978260.0731831</v>
      </c>
      <c r="N116" s="64">
        <f>SUM(N112:N115)</f>
        <v>10321492368.736181</v>
      </c>
      <c r="O116" s="64">
        <f>SUM(O112:O115)</f>
        <v>10744673555.854364</v>
      </c>
      <c r="P116" s="64">
        <f>SUM(P112:P115)</f>
        <v>11185205171.644392</v>
      </c>
    </row>
    <row r="117" spans="1:16" ht="8.25" customHeight="1">
      <c r="A117"/>
      <c r="B117"/>
    </row>
    <row r="118" spans="1:16">
      <c r="A118"/>
      <c r="B118"/>
      <c r="C118" s="69" t="s">
        <v>337</v>
      </c>
      <c r="D118" s="119"/>
      <c r="E118" s="120"/>
      <c r="F118" s="64">
        <f t="shared" ref="F118:K118" si="38">F108-F116</f>
        <v>19611878900</v>
      </c>
      <c r="G118" s="64">
        <f t="shared" si="38"/>
        <v>-4816101547.0657511</v>
      </c>
      <c r="H118" s="64">
        <f t="shared" si="38"/>
        <v>-5596343318.0737505</v>
      </c>
      <c r="I118" s="64">
        <f t="shared" si="38"/>
        <v>-6571021338.4169445</v>
      </c>
      <c r="J118" s="64">
        <f t="shared" si="38"/>
        <v>-6103473814.3639107</v>
      </c>
      <c r="K118" s="64">
        <f t="shared" si="38"/>
        <v>-7624459488.9033957</v>
      </c>
      <c r="L118" s="64">
        <f>L108-L116</f>
        <v>-9524474793.5381222</v>
      </c>
      <c r="M118" s="64">
        <f>M108-M116</f>
        <v>-9914978260.0731831</v>
      </c>
      <c r="N118" s="64">
        <f>N108-N116</f>
        <v>-10321492368.736181</v>
      </c>
      <c r="O118" s="64">
        <f>O108-O116</f>
        <v>-10744673555.854364</v>
      </c>
      <c r="P118" s="64">
        <f>P108-P116</f>
        <v>-11185205171.644392</v>
      </c>
    </row>
    <row r="119" spans="1:16" ht="5.25" customHeight="1">
      <c r="A119"/>
      <c r="B119"/>
    </row>
    <row r="120" spans="1:16" ht="3" customHeight="1">
      <c r="A120"/>
      <c r="B120"/>
    </row>
    <row r="121" spans="1:16">
      <c r="A121"/>
      <c r="B121"/>
      <c r="C121" s="69" t="s">
        <v>338</v>
      </c>
      <c r="D121" s="90"/>
      <c r="E121" s="90"/>
      <c r="F121" s="64">
        <f t="shared" ref="F121:K121" si="39">F102+F118</f>
        <v>-1304577600.3967628</v>
      </c>
      <c r="G121" s="64">
        <f>G102+G118</f>
        <v>740846975420.33411</v>
      </c>
      <c r="H121" s="64">
        <f t="shared" si="39"/>
        <v>688994695340.17798</v>
      </c>
      <c r="I121" s="64">
        <f t="shared" si="39"/>
        <v>866447316161.56812</v>
      </c>
      <c r="J121" s="64">
        <f t="shared" si="39"/>
        <v>1090027435274.7878</v>
      </c>
      <c r="K121" s="64">
        <f t="shared" si="39"/>
        <v>1367255273198.5815</v>
      </c>
      <c r="L121" s="64">
        <f>L102+L118</f>
        <v>1714162638481.668</v>
      </c>
      <c r="M121" s="64">
        <f>M102+M118</f>
        <v>1654006912728.334</v>
      </c>
      <c r="N121" s="64">
        <f>N102+N118</f>
        <v>1721822608647.8684</v>
      </c>
      <c r="O121" s="64">
        <f>O102+O118</f>
        <v>1792418875955.2932</v>
      </c>
      <c r="P121" s="64">
        <f>P102+P118</f>
        <v>1865909721913.167</v>
      </c>
    </row>
    <row r="122" spans="1:16" ht="6" customHeight="1">
      <c r="A122"/>
      <c r="B122"/>
    </row>
    <row r="123" spans="1:16">
      <c r="A123"/>
      <c r="B123"/>
      <c r="C123" s="80" t="s">
        <v>339</v>
      </c>
      <c r="D123" s="122"/>
      <c r="E123" s="89"/>
      <c r="F123" s="20">
        <f>F102+F121</f>
        <v>-22221034100.793526</v>
      </c>
      <c r="G123" s="20">
        <f t="shared" ref="G123:P123" si="40">G121</f>
        <v>740846975420.33411</v>
      </c>
      <c r="H123" s="20">
        <f t="shared" si="40"/>
        <v>688994695340.17798</v>
      </c>
      <c r="I123" s="20">
        <f t="shared" si="40"/>
        <v>866447316161.56812</v>
      </c>
      <c r="J123" s="20">
        <f t="shared" si="40"/>
        <v>1090027435274.7878</v>
      </c>
      <c r="K123" s="20">
        <f t="shared" si="40"/>
        <v>1367255273198.5815</v>
      </c>
      <c r="L123" s="20">
        <f t="shared" si="40"/>
        <v>1714162638481.668</v>
      </c>
      <c r="M123" s="20">
        <f t="shared" si="40"/>
        <v>1654006912728.334</v>
      </c>
      <c r="N123" s="20">
        <f t="shared" si="40"/>
        <v>1721822608647.8684</v>
      </c>
      <c r="O123" s="20">
        <f t="shared" si="40"/>
        <v>1792418875955.2932</v>
      </c>
      <c r="P123" s="20">
        <f t="shared" si="40"/>
        <v>1865909721913.167</v>
      </c>
    </row>
    <row r="124" spans="1:16">
      <c r="A124"/>
      <c r="B124"/>
      <c r="C124" s="80" t="s">
        <v>340</v>
      </c>
      <c r="D124" s="122"/>
      <c r="E124" s="89"/>
      <c r="F124" s="18"/>
      <c r="G124" s="20">
        <f>'COSTOS Y GASTOS'!E194</f>
        <v>20253455283.396763</v>
      </c>
      <c r="H124" s="20">
        <f t="shared" ref="H124:P124" si="41">G126</f>
        <v>761100430703.73083</v>
      </c>
      <c r="I124" s="20">
        <f t="shared" si="41"/>
        <v>1450095126043.9087</v>
      </c>
      <c r="J124" s="20">
        <f t="shared" si="41"/>
        <v>2316542442205.4766</v>
      </c>
      <c r="K124" s="20">
        <f t="shared" si="41"/>
        <v>3406569877480.2646</v>
      </c>
      <c r="L124" s="20">
        <f t="shared" si="41"/>
        <v>4773825150678.8457</v>
      </c>
      <c r="M124" s="20">
        <f t="shared" si="41"/>
        <v>6487987789160.5137</v>
      </c>
      <c r="N124" s="20">
        <f t="shared" si="41"/>
        <v>8141994701888.8477</v>
      </c>
      <c r="O124" s="20">
        <f t="shared" si="41"/>
        <v>9863817310536.7168</v>
      </c>
      <c r="P124" s="20">
        <f t="shared" si="41"/>
        <v>11656236186492.01</v>
      </c>
    </row>
    <row r="125" spans="1:16" ht="6.75" customHeight="1">
      <c r="A125"/>
      <c r="B125"/>
    </row>
    <row r="126" spans="1:16">
      <c r="A126"/>
      <c r="B126"/>
      <c r="C126" s="69" t="s">
        <v>341</v>
      </c>
      <c r="D126" s="73"/>
      <c r="E126" s="79"/>
      <c r="F126" s="64">
        <f t="shared" ref="F126:K126" si="42">F123+F124</f>
        <v>-22221034100.793526</v>
      </c>
      <c r="G126" s="64">
        <f>G123+G124</f>
        <v>761100430703.73083</v>
      </c>
      <c r="H126" s="64">
        <f t="shared" si="42"/>
        <v>1450095126043.9087</v>
      </c>
      <c r="I126" s="64">
        <f t="shared" si="42"/>
        <v>2316542442205.4766</v>
      </c>
      <c r="J126" s="64">
        <f t="shared" si="42"/>
        <v>3406569877480.2646</v>
      </c>
      <c r="K126" s="64">
        <f t="shared" si="42"/>
        <v>4773825150678.8457</v>
      </c>
      <c r="L126" s="64">
        <f>L123+L124</f>
        <v>6487987789160.5137</v>
      </c>
      <c r="M126" s="64">
        <f>M123+M124</f>
        <v>8141994701888.8477</v>
      </c>
      <c r="N126" s="64">
        <f>N123+N124</f>
        <v>9863817310536.7168</v>
      </c>
      <c r="O126" s="64">
        <f>O123+O124</f>
        <v>11656236186492.01</v>
      </c>
      <c r="P126" s="64">
        <f>P123+P124</f>
        <v>13522145908405.176</v>
      </c>
    </row>
    <row r="127" spans="1:16">
      <c r="K127" s="10"/>
      <c r="L127" s="10"/>
    </row>
    <row r="128" spans="1:16">
      <c r="K128" s="10"/>
      <c r="L128" s="10"/>
    </row>
    <row r="129" spans="1:16">
      <c r="K129" s="10"/>
      <c r="L129" s="10"/>
    </row>
    <row r="130" spans="1:16">
      <c r="G130" s="10"/>
      <c r="H130" s="10"/>
      <c r="I130" s="10"/>
      <c r="J130" s="10"/>
      <c r="K130" s="10"/>
      <c r="L130" s="10"/>
    </row>
    <row r="131" spans="1:16">
      <c r="A131" s="9" t="s">
        <v>90</v>
      </c>
      <c r="B131" s="9">
        <v>34</v>
      </c>
      <c r="C131" s="9" t="s">
        <v>342</v>
      </c>
      <c r="K131" s="10"/>
      <c r="L131" s="10"/>
    </row>
    <row r="132" spans="1:16">
      <c r="K132" s="10"/>
      <c r="L132" s="10"/>
    </row>
    <row r="133" spans="1:16">
      <c r="D133" s="26"/>
      <c r="E133" s="26"/>
      <c r="F133" s="57" t="s">
        <v>273</v>
      </c>
      <c r="G133" s="57" t="s">
        <v>273</v>
      </c>
      <c r="H133" s="57" t="s">
        <v>273</v>
      </c>
      <c r="I133" s="57" t="s">
        <v>273</v>
      </c>
      <c r="J133" s="57" t="s">
        <v>273</v>
      </c>
      <c r="K133" s="57" t="s">
        <v>273</v>
      </c>
      <c r="L133" s="57" t="s">
        <v>273</v>
      </c>
      <c r="M133" s="57" t="s">
        <v>273</v>
      </c>
      <c r="N133" s="57" t="s">
        <v>273</v>
      </c>
      <c r="O133" s="57" t="s">
        <v>273</v>
      </c>
      <c r="P133" s="57" t="s">
        <v>273</v>
      </c>
    </row>
    <row r="134" spans="1:16">
      <c r="C134" s="26"/>
      <c r="D134" s="94"/>
      <c r="E134" s="123"/>
      <c r="F134" s="124">
        <v>0</v>
      </c>
      <c r="G134" s="124">
        <v>1</v>
      </c>
      <c r="H134" s="124">
        <v>2</v>
      </c>
      <c r="I134" s="124">
        <v>3</v>
      </c>
      <c r="J134" s="124">
        <v>4</v>
      </c>
      <c r="K134" s="124">
        <v>5</v>
      </c>
      <c r="L134" s="124">
        <v>6</v>
      </c>
      <c r="M134" s="124">
        <v>7</v>
      </c>
      <c r="N134" s="124">
        <v>8</v>
      </c>
      <c r="O134" s="124">
        <v>9</v>
      </c>
      <c r="P134" s="124">
        <v>10</v>
      </c>
    </row>
    <row r="135" spans="1:16">
      <c r="C135" s="125" t="s">
        <v>343</v>
      </c>
      <c r="D135" s="126" t="s">
        <v>90</v>
      </c>
      <c r="E135" s="126">
        <v>33</v>
      </c>
      <c r="F135" s="127">
        <f>'COSTOS Y GASTOS'!E194</f>
        <v>20253455283.396763</v>
      </c>
      <c r="G135" s="23">
        <f t="shared" ref="G135:P135" si="43">G126</f>
        <v>761100430703.73083</v>
      </c>
      <c r="H135" s="20">
        <f t="shared" si="43"/>
        <v>1450095126043.9087</v>
      </c>
      <c r="I135" s="20">
        <f t="shared" si="43"/>
        <v>2316542442205.4766</v>
      </c>
      <c r="J135" s="20">
        <f t="shared" si="43"/>
        <v>3406569877480.2646</v>
      </c>
      <c r="K135" s="20">
        <f t="shared" si="43"/>
        <v>4773825150678.8457</v>
      </c>
      <c r="L135" s="20">
        <f t="shared" si="43"/>
        <v>6487987789160.5137</v>
      </c>
      <c r="M135" s="20">
        <f t="shared" si="43"/>
        <v>8141994701888.8477</v>
      </c>
      <c r="N135" s="20">
        <f t="shared" si="43"/>
        <v>9863817310536.7168</v>
      </c>
      <c r="O135" s="20">
        <f t="shared" si="43"/>
        <v>11656236186492.01</v>
      </c>
      <c r="P135" s="20">
        <f t="shared" si="43"/>
        <v>13522145908405.176</v>
      </c>
    </row>
    <row r="136" spans="1:16">
      <c r="C136" s="69" t="s">
        <v>344</v>
      </c>
      <c r="D136" s="128"/>
      <c r="E136" s="128"/>
      <c r="F136" s="129">
        <f t="shared" ref="F136:K136" si="44">F135</f>
        <v>20253455283.396763</v>
      </c>
      <c r="G136" s="71">
        <f t="shared" si="44"/>
        <v>761100430703.73083</v>
      </c>
      <c r="H136" s="64">
        <f t="shared" si="44"/>
        <v>1450095126043.9087</v>
      </c>
      <c r="I136" s="64">
        <f t="shared" si="44"/>
        <v>2316542442205.4766</v>
      </c>
      <c r="J136" s="64">
        <f t="shared" si="44"/>
        <v>3406569877480.2646</v>
      </c>
      <c r="K136" s="64">
        <f t="shared" si="44"/>
        <v>4773825150678.8457</v>
      </c>
      <c r="L136" s="64">
        <f>L135</f>
        <v>6487987789160.5137</v>
      </c>
      <c r="M136" s="64">
        <f>M135</f>
        <v>8141994701888.8477</v>
      </c>
      <c r="N136" s="64">
        <f>N135</f>
        <v>9863817310536.7168</v>
      </c>
      <c r="O136" s="64">
        <f>O135</f>
        <v>11656236186492.01</v>
      </c>
      <c r="P136" s="64">
        <f>P135</f>
        <v>13522145908405.176</v>
      </c>
    </row>
    <row r="137" spans="1:16">
      <c r="C137" s="457"/>
      <c r="D137" s="458"/>
      <c r="E137" s="459"/>
      <c r="F137" s="127"/>
    </row>
    <row r="138" spans="1:16">
      <c r="C138" s="108" t="s">
        <v>345</v>
      </c>
      <c r="D138" s="85" t="s">
        <v>90</v>
      </c>
      <c r="E138" s="85">
        <v>1</v>
      </c>
      <c r="F138" s="127">
        <f>'INVERSIONES '!D89</f>
        <v>0</v>
      </c>
      <c r="G138" s="23">
        <f>'INVERSIONES '!E6</f>
        <v>0</v>
      </c>
      <c r="H138" s="20">
        <f t="shared" ref="H138:P139" si="45">G138</f>
        <v>0</v>
      </c>
      <c r="I138" s="20">
        <f>H138</f>
        <v>0</v>
      </c>
      <c r="J138" s="20">
        <f t="shared" si="45"/>
        <v>0</v>
      </c>
      <c r="K138" s="20">
        <f t="shared" si="45"/>
        <v>0</v>
      </c>
      <c r="L138" s="20">
        <f t="shared" si="45"/>
        <v>0</v>
      </c>
      <c r="M138" s="20">
        <f t="shared" si="45"/>
        <v>0</v>
      </c>
      <c r="N138" s="20">
        <f t="shared" si="45"/>
        <v>0</v>
      </c>
      <c r="O138" s="20">
        <f t="shared" si="45"/>
        <v>0</v>
      </c>
      <c r="P138" s="20">
        <f t="shared" si="45"/>
        <v>0</v>
      </c>
    </row>
    <row r="139" spans="1:16">
      <c r="C139" s="80" t="s">
        <v>346</v>
      </c>
      <c r="D139" s="83" t="s">
        <v>90</v>
      </c>
      <c r="E139" s="83">
        <v>2</v>
      </c>
      <c r="F139" s="127">
        <f>'INVERSIONES '!D90</f>
        <v>0</v>
      </c>
      <c r="G139" s="23">
        <f>'INVERSIONES '!E12</f>
        <v>0</v>
      </c>
      <c r="H139" s="20">
        <f t="shared" si="45"/>
        <v>0</v>
      </c>
      <c r="I139" s="20">
        <f>H139</f>
        <v>0</v>
      </c>
      <c r="J139" s="20">
        <f t="shared" si="45"/>
        <v>0</v>
      </c>
      <c r="K139" s="20">
        <f t="shared" si="45"/>
        <v>0</v>
      </c>
      <c r="L139" s="20">
        <f t="shared" si="45"/>
        <v>0</v>
      </c>
      <c r="M139" s="20">
        <f t="shared" si="45"/>
        <v>0</v>
      </c>
      <c r="N139" s="20">
        <f t="shared" si="45"/>
        <v>0</v>
      </c>
      <c r="O139" s="20">
        <f t="shared" si="45"/>
        <v>0</v>
      </c>
      <c r="P139" s="20">
        <f t="shared" si="45"/>
        <v>0</v>
      </c>
    </row>
    <row r="140" spans="1:16">
      <c r="C140" s="80" t="s">
        <v>347</v>
      </c>
      <c r="D140" s="83" t="s">
        <v>90</v>
      </c>
      <c r="E140" s="83">
        <v>3</v>
      </c>
      <c r="F140" s="20">
        <f>'INVERSIONES '!D91</f>
        <v>631040983</v>
      </c>
      <c r="G140" s="23">
        <f>'INVERSIONES '!D91</f>
        <v>631040983</v>
      </c>
      <c r="H140" s="23">
        <f>'INVERSIONES '!D91</f>
        <v>631040983</v>
      </c>
      <c r="I140" s="23">
        <f>'INVERSIONES '!D91</f>
        <v>631040983</v>
      </c>
      <c r="J140" s="23">
        <f>'INVERSIONES '!D91</f>
        <v>631040983</v>
      </c>
      <c r="K140" s="23">
        <f>'INVERSIONES '!D91</f>
        <v>631040983</v>
      </c>
      <c r="L140" s="23">
        <f>+K140</f>
        <v>631040983</v>
      </c>
      <c r="M140" s="23">
        <f>+L140</f>
        <v>631040983</v>
      </c>
      <c r="N140" s="23">
        <f>+M140</f>
        <v>631040983</v>
      </c>
      <c r="O140" s="23">
        <f>+N140</f>
        <v>631040983</v>
      </c>
      <c r="P140" s="23">
        <f>+O140</f>
        <v>631040983</v>
      </c>
    </row>
    <row r="141" spans="1:16">
      <c r="C141" s="80" t="s">
        <v>348</v>
      </c>
      <c r="D141" s="83" t="s">
        <v>90</v>
      </c>
      <c r="E141" s="83">
        <v>4</v>
      </c>
      <c r="F141" s="20">
        <f>'INVERSIONES '!D92</f>
        <v>3039534</v>
      </c>
      <c r="G141" s="23">
        <f>'INVERSIONES '!D92</f>
        <v>3039534</v>
      </c>
      <c r="H141" s="23">
        <f>'INVERSIONES '!D92</f>
        <v>3039534</v>
      </c>
      <c r="I141" s="23">
        <f>'INVERSIONES '!D92</f>
        <v>3039534</v>
      </c>
      <c r="J141" s="23">
        <f>'INVERSIONES '!D92</f>
        <v>3039534</v>
      </c>
      <c r="K141" s="23">
        <f>'INVERSIONES '!D92</f>
        <v>3039534</v>
      </c>
      <c r="L141" s="23">
        <f t="shared" ref="L141:P143" si="46">+K141</f>
        <v>3039534</v>
      </c>
      <c r="M141" s="23">
        <f t="shared" si="46"/>
        <v>3039534</v>
      </c>
      <c r="N141" s="23">
        <f t="shared" si="46"/>
        <v>3039534</v>
      </c>
      <c r="O141" s="23">
        <f t="shared" si="46"/>
        <v>3039534</v>
      </c>
      <c r="P141" s="23">
        <f t="shared" si="46"/>
        <v>3039534</v>
      </c>
    </row>
    <row r="142" spans="1:16">
      <c r="C142" s="80" t="s">
        <v>349</v>
      </c>
      <c r="D142" s="83" t="s">
        <v>90</v>
      </c>
      <c r="E142" s="83">
        <v>5</v>
      </c>
      <c r="F142" s="20">
        <f>'INVERSIONES '!D93</f>
        <v>12044700</v>
      </c>
      <c r="G142" s="23">
        <f>'INVERSIONES '!D93</f>
        <v>12044700</v>
      </c>
      <c r="H142" s="23">
        <f>'INVERSIONES '!D93</f>
        <v>12044700</v>
      </c>
      <c r="I142" s="23">
        <f>'INVERSIONES '!D93</f>
        <v>12044700</v>
      </c>
      <c r="J142" s="23">
        <f>'INVERSIONES '!D93</f>
        <v>12044700</v>
      </c>
      <c r="K142" s="23">
        <f>'INVERSIONES '!D93</f>
        <v>12044700</v>
      </c>
      <c r="L142" s="23">
        <f t="shared" si="46"/>
        <v>12044700</v>
      </c>
      <c r="M142" s="23">
        <f t="shared" si="46"/>
        <v>12044700</v>
      </c>
      <c r="N142" s="23">
        <f t="shared" si="46"/>
        <v>12044700</v>
      </c>
      <c r="O142" s="23">
        <f t="shared" si="46"/>
        <v>12044700</v>
      </c>
      <c r="P142" s="23">
        <f t="shared" si="46"/>
        <v>12044700</v>
      </c>
    </row>
    <row r="143" spans="1:16">
      <c r="C143" s="80" t="s">
        <v>113</v>
      </c>
      <c r="D143" s="83" t="s">
        <v>90</v>
      </c>
      <c r="E143" s="83">
        <v>6</v>
      </c>
      <c r="F143" s="20">
        <f>'INVERSIONES '!D94</f>
        <v>1502000</v>
      </c>
      <c r="G143" s="23">
        <f>'INVERSIONES '!D94</f>
        <v>1502000</v>
      </c>
      <c r="H143" s="23">
        <f>'INVERSIONES '!D94</f>
        <v>1502000</v>
      </c>
      <c r="I143" s="23">
        <f>'INVERSIONES '!D94</f>
        <v>1502000</v>
      </c>
      <c r="J143" s="23">
        <f>'INVERSIONES '!D94</f>
        <v>1502000</v>
      </c>
      <c r="K143" s="23">
        <f>'INVERSIONES '!D94</f>
        <v>1502000</v>
      </c>
      <c r="L143" s="23">
        <f t="shared" si="46"/>
        <v>1502000</v>
      </c>
      <c r="M143" s="23">
        <f t="shared" si="46"/>
        <v>1502000</v>
      </c>
      <c r="N143" s="23">
        <f t="shared" si="46"/>
        <v>1502000</v>
      </c>
      <c r="O143" s="23">
        <f t="shared" si="46"/>
        <v>1502000</v>
      </c>
      <c r="P143" s="23">
        <f t="shared" si="46"/>
        <v>1502000</v>
      </c>
    </row>
    <row r="144" spans="1:16">
      <c r="C144" s="80" t="s">
        <v>350</v>
      </c>
      <c r="D144" s="83" t="s">
        <v>90</v>
      </c>
      <c r="E144" s="83">
        <v>13</v>
      </c>
      <c r="F144" s="20">
        <f>F80+F89</f>
        <v>0</v>
      </c>
      <c r="G144" s="23">
        <f>G80+G89</f>
        <v>-66421345.099999994</v>
      </c>
      <c r="H144" s="20">
        <f t="shared" ref="H144:P144" si="47">G144+H80+H89</f>
        <v>-132842690.19999999</v>
      </c>
      <c r="I144" s="20">
        <f t="shared" si="47"/>
        <v>-199264035.29999998</v>
      </c>
      <c r="J144" s="20">
        <f t="shared" si="47"/>
        <v>-265685380.39999998</v>
      </c>
      <c r="K144" s="20">
        <f t="shared" si="47"/>
        <v>-332106725.5</v>
      </c>
      <c r="L144" s="20">
        <f t="shared" si="47"/>
        <v>-398528070.60000002</v>
      </c>
      <c r="M144" s="20">
        <f t="shared" si="47"/>
        <v>-464949415.70000005</v>
      </c>
      <c r="N144" s="20">
        <f t="shared" si="47"/>
        <v>-531370760.80000007</v>
      </c>
      <c r="O144" s="20">
        <f t="shared" si="47"/>
        <v>-597792105.9000001</v>
      </c>
      <c r="P144" s="20">
        <f t="shared" si="47"/>
        <v>-664213451.00000012</v>
      </c>
    </row>
    <row r="145" spans="3:16">
      <c r="C145" s="130" t="s">
        <v>351</v>
      </c>
      <c r="D145" s="128"/>
      <c r="E145" s="128"/>
      <c r="F145" s="129">
        <f t="shared" ref="F145:K145" si="48">SUM(F138:F144)</f>
        <v>647627217</v>
      </c>
      <c r="G145" s="71">
        <f t="shared" si="48"/>
        <v>581205871.89999998</v>
      </c>
      <c r="H145" s="64">
        <f t="shared" si="48"/>
        <v>514784526.80000001</v>
      </c>
      <c r="I145" s="64">
        <f t="shared" si="48"/>
        <v>448363181.70000005</v>
      </c>
      <c r="J145" s="64">
        <f t="shared" si="48"/>
        <v>381941836.60000002</v>
      </c>
      <c r="K145" s="64">
        <f t="shared" si="48"/>
        <v>315520491.5</v>
      </c>
      <c r="L145" s="64">
        <f>SUM(L138:L144)</f>
        <v>249099146.39999998</v>
      </c>
      <c r="M145" s="64">
        <f>SUM(M138:M144)</f>
        <v>182677801.29999995</v>
      </c>
      <c r="N145" s="64">
        <f>SUM(N138:N144)</f>
        <v>116256456.19999993</v>
      </c>
      <c r="O145" s="64">
        <f>SUM(O138:O144)</f>
        <v>49835111.099999905</v>
      </c>
      <c r="P145" s="64">
        <f>SUM(P138:P144)</f>
        <v>-16586234.000000119</v>
      </c>
    </row>
    <row r="146" spans="3:16">
      <c r="C146" s="125" t="s">
        <v>352</v>
      </c>
      <c r="D146" s="98" t="s">
        <v>90</v>
      </c>
      <c r="E146" s="98">
        <v>8</v>
      </c>
      <c r="F146" s="20">
        <f>'INVERSIONES '!D109</f>
        <v>15374000</v>
      </c>
      <c r="G146" s="23">
        <f>'INVERSIONES '!D109</f>
        <v>15374000</v>
      </c>
      <c r="H146" s="20">
        <f t="shared" ref="H146:P146" si="49">G146</f>
        <v>15374000</v>
      </c>
      <c r="I146" s="20">
        <f t="shared" si="49"/>
        <v>15374000</v>
      </c>
      <c r="J146" s="20">
        <f t="shared" si="49"/>
        <v>15374000</v>
      </c>
      <c r="K146" s="20">
        <f t="shared" si="49"/>
        <v>15374000</v>
      </c>
      <c r="L146" s="20">
        <f t="shared" si="49"/>
        <v>15374000</v>
      </c>
      <c r="M146" s="20">
        <f t="shared" si="49"/>
        <v>15374000</v>
      </c>
      <c r="N146" s="20">
        <f t="shared" si="49"/>
        <v>15374000</v>
      </c>
      <c r="O146" s="20">
        <f t="shared" si="49"/>
        <v>15374000</v>
      </c>
      <c r="P146" s="20">
        <f t="shared" si="49"/>
        <v>15374000</v>
      </c>
    </row>
    <row r="147" spans="3:16">
      <c r="C147" s="125" t="s">
        <v>353</v>
      </c>
      <c r="D147" s="126"/>
      <c r="E147" s="126"/>
      <c r="F147" s="127"/>
      <c r="G147" s="23">
        <f>G88</f>
        <v>-3074800</v>
      </c>
      <c r="H147" s="20">
        <f t="shared" ref="H147:P147" si="50">G147+G88</f>
        <v>-6149600</v>
      </c>
      <c r="I147" s="20">
        <f t="shared" si="50"/>
        <v>-9224400</v>
      </c>
      <c r="J147" s="20">
        <f t="shared" si="50"/>
        <v>-12299200</v>
      </c>
      <c r="K147" s="20">
        <f t="shared" si="50"/>
        <v>-15374000</v>
      </c>
      <c r="L147" s="20">
        <f t="shared" si="50"/>
        <v>-18448800</v>
      </c>
      <c r="M147" s="20">
        <f t="shared" si="50"/>
        <v>-21523600</v>
      </c>
      <c r="N147" s="20">
        <f t="shared" si="50"/>
        <v>-24598400</v>
      </c>
      <c r="O147" s="20">
        <f t="shared" si="50"/>
        <v>-27673200</v>
      </c>
      <c r="P147" s="20">
        <f t="shared" si="50"/>
        <v>-30748000</v>
      </c>
    </row>
    <row r="148" spans="3:16">
      <c r="C148" s="130" t="s">
        <v>354</v>
      </c>
      <c r="D148" s="131"/>
      <c r="E148" s="131"/>
      <c r="F148" s="129">
        <f t="shared" ref="F148:K148" si="51">SUM(F146:F147)</f>
        <v>15374000</v>
      </c>
      <c r="G148" s="71">
        <f t="shared" si="51"/>
        <v>12299200</v>
      </c>
      <c r="H148" s="64">
        <f t="shared" si="51"/>
        <v>9224400</v>
      </c>
      <c r="I148" s="64">
        <f t="shared" si="51"/>
        <v>6149600</v>
      </c>
      <c r="J148" s="64">
        <f t="shared" si="51"/>
        <v>3074800</v>
      </c>
      <c r="K148" s="64">
        <f t="shared" si="51"/>
        <v>0</v>
      </c>
      <c r="L148" s="64">
        <f>SUM(L146:L147)</f>
        <v>-3074800</v>
      </c>
      <c r="M148" s="64">
        <f>SUM(M146:M147)</f>
        <v>-6149600</v>
      </c>
      <c r="N148" s="64">
        <f>SUM(N146:N147)</f>
        <v>-9224400</v>
      </c>
      <c r="O148" s="64">
        <f>SUM(O146:O147)</f>
        <v>-12299200</v>
      </c>
      <c r="P148" s="64">
        <f>SUM(P146:P147)</f>
        <v>-15374000</v>
      </c>
    </row>
    <row r="149" spans="3:16">
      <c r="C149" s="69" t="s">
        <v>355</v>
      </c>
      <c r="D149" s="73"/>
      <c r="E149" s="73"/>
      <c r="F149" s="71">
        <f t="shared" ref="F149:K149" si="52">F148+F145+F136</f>
        <v>20916456500.396763</v>
      </c>
      <c r="G149" s="71">
        <f t="shared" si="52"/>
        <v>761693935775.63086</v>
      </c>
      <c r="H149" s="64">
        <f t="shared" si="52"/>
        <v>1450619134970.7087</v>
      </c>
      <c r="I149" s="64">
        <f t="shared" si="52"/>
        <v>2316996954987.1768</v>
      </c>
      <c r="J149" s="64">
        <f t="shared" si="52"/>
        <v>3406954894116.8647</v>
      </c>
      <c r="K149" s="64">
        <f t="shared" si="52"/>
        <v>4774140671170.3457</v>
      </c>
      <c r="L149" s="64">
        <f>L148+L145+L136</f>
        <v>6488233813506.9141</v>
      </c>
      <c r="M149" s="64">
        <f>M148+M145+M136</f>
        <v>8142171230090.1475</v>
      </c>
      <c r="N149" s="64">
        <f>N148+N145+N136</f>
        <v>9863924342592.916</v>
      </c>
      <c r="O149" s="64">
        <f>O148+O145+O136</f>
        <v>11656273722403.109</v>
      </c>
      <c r="P149" s="64">
        <f>P148+P145+P136</f>
        <v>13522113948171.176</v>
      </c>
    </row>
    <row r="150" spans="3:16">
      <c r="C150" s="132"/>
      <c r="D150" s="133"/>
      <c r="E150" s="133"/>
      <c r="F150" s="127"/>
      <c r="G150" s="133"/>
      <c r="H150" s="133"/>
      <c r="I150" s="133"/>
      <c r="J150" s="133"/>
      <c r="K150" s="134"/>
      <c r="L150" s="134"/>
      <c r="M150" s="134"/>
      <c r="N150" s="134"/>
      <c r="O150" s="134"/>
      <c r="P150" s="134"/>
    </row>
    <row r="151" spans="3:16">
      <c r="C151" s="125" t="s">
        <v>356</v>
      </c>
      <c r="D151" s="135"/>
      <c r="E151" s="136"/>
      <c r="F151" s="20">
        <f>CRÉDITO!O14</f>
        <v>478462459.39789909</v>
      </c>
      <c r="G151" s="23">
        <f>CRÉDITO!O15</f>
        <v>631750492.07850003</v>
      </c>
      <c r="H151" s="20">
        <f>CRÉDITO!O16</f>
        <v>834148377.58362138</v>
      </c>
      <c r="I151" s="20">
        <f>CRÉDITO!O25</f>
        <v>0</v>
      </c>
      <c r="J151" s="20">
        <f>CRÉDITO!O26</f>
        <v>0</v>
      </c>
      <c r="K151" s="20">
        <f>CRÉDITO!P26</f>
        <v>0</v>
      </c>
      <c r="L151" s="20">
        <f>CRÉDITO!Q18</f>
        <v>0</v>
      </c>
      <c r="M151" s="20">
        <f>CRÉDITO!R18</f>
        <v>0</v>
      </c>
      <c r="N151" s="20">
        <f>CRÉDITO!S18</f>
        <v>0</v>
      </c>
      <c r="O151" s="20">
        <f>CRÉDITO!T18</f>
        <v>0</v>
      </c>
      <c r="P151" s="20">
        <f>CRÉDITO!U18</f>
        <v>0</v>
      </c>
    </row>
    <row r="152" spans="3:16">
      <c r="C152" s="125" t="s">
        <v>357</v>
      </c>
      <c r="D152" s="135"/>
      <c r="E152" s="126"/>
      <c r="F152" s="127"/>
      <c r="G152" s="23">
        <f t="shared" ref="G152:P152" si="53">F58</f>
        <v>244614460772.42859</v>
      </c>
      <c r="H152" s="20">
        <f t="shared" si="53"/>
        <v>308276565451.66302</v>
      </c>
      <c r="I152" s="20">
        <f t="shared" si="53"/>
        <v>387911216169.086</v>
      </c>
      <c r="J152" s="20">
        <f t="shared" si="53"/>
        <v>487696821248.5954</v>
      </c>
      <c r="K152" s="20">
        <f t="shared" si="53"/>
        <v>612111257439.68542</v>
      </c>
      <c r="L152" s="20">
        <f t="shared" si="53"/>
        <v>767647451926.16345</v>
      </c>
      <c r="M152" s="20">
        <f t="shared" si="53"/>
        <v>799123006608.1012</v>
      </c>
      <c r="N152" s="20">
        <f t="shared" si="53"/>
        <v>831889119306.58691</v>
      </c>
      <c r="O152" s="20">
        <f t="shared" si="53"/>
        <v>865998704708.53735</v>
      </c>
      <c r="P152" s="20">
        <f t="shared" si="53"/>
        <v>901506847057.27954</v>
      </c>
    </row>
    <row r="153" spans="3:16">
      <c r="C153" s="69" t="s">
        <v>358</v>
      </c>
      <c r="D153" s="90"/>
      <c r="E153" s="90"/>
      <c r="F153" s="71">
        <f t="shared" ref="F153:K153" si="54">SUM(F151:F152)</f>
        <v>478462459.39789909</v>
      </c>
      <c r="G153" s="71">
        <f t="shared" si="54"/>
        <v>245246211264.50708</v>
      </c>
      <c r="H153" s="64">
        <f t="shared" si="54"/>
        <v>309110713829.24664</v>
      </c>
      <c r="I153" s="64">
        <f t="shared" si="54"/>
        <v>387911216169.086</v>
      </c>
      <c r="J153" s="64">
        <f t="shared" si="54"/>
        <v>487696821248.5954</v>
      </c>
      <c r="K153" s="64">
        <f t="shared" si="54"/>
        <v>612111257439.68542</v>
      </c>
      <c r="L153" s="64">
        <f>SUM(L151:L152)</f>
        <v>767647451926.16345</v>
      </c>
      <c r="M153" s="64">
        <f>SUM(M151:M152)</f>
        <v>799123006608.1012</v>
      </c>
      <c r="N153" s="64">
        <f>SUM(N151:N152)</f>
        <v>831889119306.58691</v>
      </c>
      <c r="O153" s="64">
        <f>SUM(O151:O152)</f>
        <v>865998704708.53735</v>
      </c>
      <c r="P153" s="64">
        <f>SUM(P151:P152)</f>
        <v>901506847057.27954</v>
      </c>
    </row>
    <row r="154" spans="3:16">
      <c r="C154" s="440" t="s">
        <v>359</v>
      </c>
      <c r="D154" s="441"/>
      <c r="E154" s="442"/>
      <c r="F154" s="23">
        <f>CRÉDITO!P14</f>
        <v>4066681469.3637214</v>
      </c>
      <c r="G154" s="23">
        <f>CRÉDITO!P15</f>
        <v>3389787048.5236006</v>
      </c>
      <c r="H154" s="20">
        <f>CRÉDITO!P16</f>
        <v>2555638670.9399796</v>
      </c>
      <c r="I154" s="20">
        <f>CRÉDITO!P25</f>
        <v>0</v>
      </c>
      <c r="J154" s="20">
        <f>CRÉDITO!P26</f>
        <v>0</v>
      </c>
      <c r="K154" s="20">
        <f>CRÉDITO!P26</f>
        <v>0</v>
      </c>
      <c r="L154" s="20">
        <f>CRÉDITO!Q18</f>
        <v>0</v>
      </c>
      <c r="M154" s="20">
        <f>CRÉDITO!R18</f>
        <v>0</v>
      </c>
      <c r="N154" s="20">
        <f>CRÉDITO!S18</f>
        <v>0</v>
      </c>
      <c r="O154" s="20">
        <f>CRÉDITO!T18</f>
        <v>0</v>
      </c>
      <c r="P154" s="20">
        <f>CRÉDITO!U18</f>
        <v>0</v>
      </c>
    </row>
    <row r="155" spans="3:16">
      <c r="C155" s="69" t="s">
        <v>360</v>
      </c>
      <c r="D155" s="73"/>
      <c r="E155" s="73"/>
      <c r="F155" s="129">
        <f>SUM(F153:F154)</f>
        <v>4545143928.7616205</v>
      </c>
      <c r="G155" s="71">
        <f t="shared" ref="G155:P155" si="55">G153+G154</f>
        <v>248635998313.03067</v>
      </c>
      <c r="H155" s="64">
        <f t="shared" si="55"/>
        <v>311666352500.18665</v>
      </c>
      <c r="I155" s="64">
        <f t="shared" si="55"/>
        <v>387911216169.086</v>
      </c>
      <c r="J155" s="64">
        <f t="shared" si="55"/>
        <v>487696821248.5954</v>
      </c>
      <c r="K155" s="64">
        <f t="shared" si="55"/>
        <v>612111257439.68542</v>
      </c>
      <c r="L155" s="64">
        <f t="shared" si="55"/>
        <v>767647451926.16345</v>
      </c>
      <c r="M155" s="64">
        <f t="shared" si="55"/>
        <v>799123006608.1012</v>
      </c>
      <c r="N155" s="64">
        <f t="shared" si="55"/>
        <v>831889119306.58691</v>
      </c>
      <c r="O155" s="64">
        <f t="shared" si="55"/>
        <v>865998704708.53735</v>
      </c>
      <c r="P155" s="64">
        <f t="shared" si="55"/>
        <v>901506847057.27954</v>
      </c>
    </row>
    <row r="156" spans="3:16">
      <c r="C156" s="132"/>
      <c r="D156" s="133"/>
      <c r="E156" s="133"/>
      <c r="F156" s="127"/>
      <c r="G156" s="133"/>
      <c r="H156" s="133"/>
      <c r="I156" s="133"/>
      <c r="J156" s="133"/>
      <c r="K156" s="134"/>
      <c r="L156" s="134"/>
      <c r="M156" s="134"/>
      <c r="N156" s="134"/>
      <c r="O156" s="134"/>
      <c r="P156" s="134"/>
    </row>
    <row r="157" spans="3:16">
      <c r="C157" s="137" t="s">
        <v>361</v>
      </c>
      <c r="D157" s="138"/>
      <c r="E157" s="139"/>
      <c r="F157" s="127">
        <f>'COSTOS Y GASTOS'!D201</f>
        <v>15111878900</v>
      </c>
      <c r="G157" s="23">
        <f t="shared" ref="G157:P157" si="56">F157</f>
        <v>15111878900</v>
      </c>
      <c r="H157" s="23">
        <f t="shared" si="56"/>
        <v>15111878900</v>
      </c>
      <c r="I157" s="23">
        <f t="shared" si="56"/>
        <v>15111878900</v>
      </c>
      <c r="J157" s="23">
        <f t="shared" si="56"/>
        <v>15111878900</v>
      </c>
      <c r="K157" s="23">
        <f t="shared" si="56"/>
        <v>15111878900</v>
      </c>
      <c r="L157" s="23">
        <f t="shared" si="56"/>
        <v>15111878900</v>
      </c>
      <c r="M157" s="23">
        <f t="shared" si="56"/>
        <v>15111878900</v>
      </c>
      <c r="N157" s="23">
        <f t="shared" si="56"/>
        <v>15111878900</v>
      </c>
      <c r="O157" s="23">
        <f t="shared" si="56"/>
        <v>15111878900</v>
      </c>
      <c r="P157" s="23">
        <f t="shared" si="56"/>
        <v>15111878900</v>
      </c>
    </row>
    <row r="158" spans="3:16">
      <c r="C158" s="125" t="s">
        <v>362</v>
      </c>
      <c r="D158" s="135"/>
      <c r="E158" s="126"/>
      <c r="F158" s="127"/>
      <c r="G158" s="23"/>
      <c r="H158" s="20">
        <f t="shared" ref="H158:P158" si="57">G159+G158</f>
        <v>446977332865.98315</v>
      </c>
      <c r="I158" s="20">
        <f t="shared" si="57"/>
        <v>1010282693373.1128</v>
      </c>
      <c r="J158" s="20">
        <f t="shared" si="57"/>
        <v>1719102279282.0791</v>
      </c>
      <c r="K158" s="20">
        <f t="shared" si="57"/>
        <v>2610257379927.2397</v>
      </c>
      <c r="L158" s="20">
        <f t="shared" si="57"/>
        <v>3728751586703.3921</v>
      </c>
      <c r="M158" s="20">
        <f t="shared" si="57"/>
        <v>5131452839768.4727</v>
      </c>
      <c r="N158" s="20">
        <f t="shared" si="57"/>
        <v>6591668515479.6396</v>
      </c>
      <c r="O158" s="20">
        <f t="shared" si="57"/>
        <v>8111756815303.4941</v>
      </c>
      <c r="P158" s="20">
        <f t="shared" si="57"/>
        <v>9694172630270.9121</v>
      </c>
    </row>
    <row r="159" spans="3:16">
      <c r="C159" s="125" t="s">
        <v>363</v>
      </c>
      <c r="D159" s="135"/>
      <c r="E159" s="126"/>
      <c r="F159" s="127"/>
      <c r="G159" s="23">
        <f t="shared" ref="G159:P159" si="58">F64</f>
        <v>446977332865.98315</v>
      </c>
      <c r="H159" s="20">
        <f t="shared" si="58"/>
        <v>563305360507.12964</v>
      </c>
      <c r="I159" s="20">
        <f t="shared" si="58"/>
        <v>708819585908.96619</v>
      </c>
      <c r="J159" s="20">
        <f t="shared" si="58"/>
        <v>891155100645.16064</v>
      </c>
      <c r="K159" s="20">
        <f t="shared" si="58"/>
        <v>1118494206776.1523</v>
      </c>
      <c r="L159" s="20">
        <f t="shared" si="58"/>
        <v>1402701253065.0803</v>
      </c>
      <c r="M159" s="20">
        <f t="shared" si="58"/>
        <v>1460215675711.1667</v>
      </c>
      <c r="N159" s="20">
        <f t="shared" si="58"/>
        <v>1520088299823.854</v>
      </c>
      <c r="O159" s="20">
        <f t="shared" si="58"/>
        <v>1582415814967.4182</v>
      </c>
      <c r="P159" s="20">
        <f t="shared" si="58"/>
        <v>1647298875077.3926</v>
      </c>
    </row>
    <row r="160" spans="3:16">
      <c r="C160" s="140" t="s">
        <v>364</v>
      </c>
      <c r="D160" s="141"/>
      <c r="E160" s="98"/>
      <c r="F160" s="127"/>
      <c r="G160" s="23">
        <f>F63</f>
        <v>49664148096.220352</v>
      </c>
      <c r="H160" s="20">
        <f t="shared" ref="H160:P160" si="59">G160+G63</f>
        <v>112253632597.01254</v>
      </c>
      <c r="I160" s="20">
        <f t="shared" si="59"/>
        <v>191011364364.67548</v>
      </c>
      <c r="J160" s="20">
        <f t="shared" si="59"/>
        <v>290028597769.69336</v>
      </c>
      <c r="K160" s="20">
        <f t="shared" si="59"/>
        <v>414305731855.9325</v>
      </c>
      <c r="L160" s="20">
        <f t="shared" si="59"/>
        <v>570161426640.94141</v>
      </c>
      <c r="M160" s="20">
        <f t="shared" si="59"/>
        <v>732407612831.07104</v>
      </c>
      <c r="N160" s="20">
        <f t="shared" si="59"/>
        <v>901306312811.49927</v>
      </c>
      <c r="O160" s="20">
        <f t="shared" si="59"/>
        <v>1077130292252.3235</v>
      </c>
      <c r="P160" s="20">
        <f t="shared" si="59"/>
        <v>1260163500594.2559</v>
      </c>
    </row>
    <row r="161" spans="3:16">
      <c r="C161" s="69" t="s">
        <v>365</v>
      </c>
      <c r="D161" s="90"/>
      <c r="E161" s="90"/>
      <c r="F161" s="142">
        <f t="shared" ref="F161:K161" si="60">SUM(F157:F160)</f>
        <v>15111878900</v>
      </c>
      <c r="G161" s="142">
        <f t="shared" si="60"/>
        <v>511753359862.20349</v>
      </c>
      <c r="H161" s="143">
        <f t="shared" si="60"/>
        <v>1137648204870.1252</v>
      </c>
      <c r="I161" s="143">
        <f t="shared" si="60"/>
        <v>1925225522546.7546</v>
      </c>
      <c r="J161" s="143">
        <f t="shared" si="60"/>
        <v>2915397856596.9331</v>
      </c>
      <c r="K161" s="143">
        <f t="shared" si="60"/>
        <v>4158169197459.3247</v>
      </c>
      <c r="L161" s="143">
        <f>SUM(L157:L160)</f>
        <v>5716726145309.4141</v>
      </c>
      <c r="M161" s="143">
        <f>SUM(M157:M160)</f>
        <v>7339188007210.7109</v>
      </c>
      <c r="N161" s="143">
        <f>SUM(N157:N160)</f>
        <v>9028175007014.9941</v>
      </c>
      <c r="O161" s="143">
        <f>SUM(O157:O160)</f>
        <v>10786414801423.236</v>
      </c>
      <c r="P161" s="143">
        <f>SUM(P157:P160)</f>
        <v>12616746884842.561</v>
      </c>
    </row>
    <row r="162" spans="3:16">
      <c r="C162" s="69" t="s">
        <v>366</v>
      </c>
      <c r="D162" s="90"/>
      <c r="E162" s="90"/>
      <c r="F162" s="129">
        <f t="shared" ref="F162:K162" si="61">F155+F161</f>
        <v>19657022828.76162</v>
      </c>
      <c r="G162" s="71">
        <f t="shared" si="61"/>
        <v>760389358175.23413</v>
      </c>
      <c r="H162" s="64">
        <f>H155+H161</f>
        <v>1449314557370.312</v>
      </c>
      <c r="I162" s="64">
        <f t="shared" si="61"/>
        <v>2313136738715.8408</v>
      </c>
      <c r="J162" s="64">
        <f t="shared" si="61"/>
        <v>3403094677845.5283</v>
      </c>
      <c r="K162" s="64">
        <f t="shared" si="61"/>
        <v>4770280454899.0098</v>
      </c>
      <c r="L162" s="64">
        <f>L155+L161</f>
        <v>6484373597235.5771</v>
      </c>
      <c r="M162" s="64">
        <f>M155+M161</f>
        <v>8138311013818.8125</v>
      </c>
      <c r="N162" s="64">
        <f>N155+N161</f>
        <v>9860064126321.582</v>
      </c>
      <c r="O162" s="64">
        <f>O155+O161</f>
        <v>11652413506131.773</v>
      </c>
      <c r="P162" s="64">
        <f>P155+P161</f>
        <v>13518253731899.84</v>
      </c>
    </row>
    <row r="163" spans="3:16">
      <c r="F163" s="15"/>
    </row>
    <row r="164" spans="3:16">
      <c r="F164" s="15"/>
      <c r="G164" s="10"/>
      <c r="H164" s="10"/>
      <c r="I164" s="10"/>
      <c r="J164" s="10"/>
      <c r="K164" s="10"/>
      <c r="L164" s="10"/>
      <c r="M164" s="10"/>
      <c r="N164" s="10"/>
      <c r="O164" s="10"/>
      <c r="P164" s="10"/>
    </row>
    <row r="165" spans="3:16">
      <c r="C165" s="69" t="s">
        <v>367</v>
      </c>
      <c r="D165" s="90"/>
      <c r="E165" s="90"/>
      <c r="F165" s="129">
        <f t="shared" ref="F165:K165" si="62">F149-F162</f>
        <v>1259433671.6351433</v>
      </c>
      <c r="G165" s="64">
        <f t="shared" si="62"/>
        <v>1304577600.3967285</v>
      </c>
      <c r="H165" s="64">
        <f t="shared" si="62"/>
        <v>1304577600.3967285</v>
      </c>
      <c r="I165" s="64">
        <f t="shared" si="62"/>
        <v>3860216271.3359375</v>
      </c>
      <c r="J165" s="64">
        <f t="shared" si="62"/>
        <v>3860216271.3364258</v>
      </c>
      <c r="K165" s="64">
        <f t="shared" si="62"/>
        <v>3860216271.3359375</v>
      </c>
      <c r="L165" s="64">
        <f>L149-L162</f>
        <v>3860216271.3369141</v>
      </c>
      <c r="M165" s="64">
        <f>M149-M162</f>
        <v>3860216271.3349609</v>
      </c>
      <c r="N165" s="64">
        <f>N149-N162</f>
        <v>3860216271.3339844</v>
      </c>
      <c r="O165" s="64">
        <f>O149-O162</f>
        <v>3860216271.3359375</v>
      </c>
      <c r="P165" s="64">
        <f>P149-P162</f>
        <v>3860216271.3359375</v>
      </c>
    </row>
    <row r="166" spans="3:16" ht="19.5" customHeight="1">
      <c r="F166" s="10"/>
      <c r="G166" s="144"/>
      <c r="H166" s="144"/>
      <c r="I166" s="144"/>
      <c r="L166" s="10"/>
    </row>
    <row r="167" spans="3:16">
      <c r="E167" s="15"/>
      <c r="F167" s="10"/>
      <c r="H167" s="10"/>
      <c r="J167" s="10"/>
      <c r="K167" s="10"/>
    </row>
    <row r="168" spans="3:16">
      <c r="F168" s="10"/>
      <c r="H168" s="10"/>
      <c r="J168" s="10"/>
    </row>
    <row r="169" spans="3:16">
      <c r="C169" s="9" t="s">
        <v>368</v>
      </c>
      <c r="D169" s="8" t="s">
        <v>40</v>
      </c>
      <c r="F169" s="10"/>
      <c r="H169" s="10"/>
      <c r="J169" s="10"/>
    </row>
    <row r="170" spans="3:16">
      <c r="F170" s="10"/>
      <c r="G170" s="10"/>
      <c r="H170" s="10"/>
      <c r="I170" s="10"/>
      <c r="J170" s="10"/>
    </row>
    <row r="172" spans="3:16">
      <c r="C172" s="9" t="s">
        <v>369</v>
      </c>
      <c r="F172" s="145" t="s">
        <v>273</v>
      </c>
      <c r="G172" s="57" t="s">
        <v>273</v>
      </c>
      <c r="H172" s="146" t="s">
        <v>273</v>
      </c>
      <c r="I172" s="57" t="s">
        <v>273</v>
      </c>
      <c r="J172" s="147" t="s">
        <v>273</v>
      </c>
      <c r="K172" s="147" t="s">
        <v>273</v>
      </c>
      <c r="L172" s="147" t="s">
        <v>273</v>
      </c>
      <c r="M172" s="147" t="s">
        <v>273</v>
      </c>
      <c r="N172" s="147" t="s">
        <v>273</v>
      </c>
      <c r="O172" s="147" t="s">
        <v>273</v>
      </c>
    </row>
    <row r="173" spans="3:16">
      <c r="C173" s="9"/>
      <c r="F173" s="148">
        <f t="shared" ref="F173:O173" si="63">G134</f>
        <v>1</v>
      </c>
      <c r="G173" s="58">
        <f t="shared" si="63"/>
        <v>2</v>
      </c>
      <c r="H173" s="149">
        <f t="shared" si="63"/>
        <v>3</v>
      </c>
      <c r="I173" s="58">
        <f t="shared" si="63"/>
        <v>4</v>
      </c>
      <c r="J173" s="150">
        <f t="shared" si="63"/>
        <v>5</v>
      </c>
      <c r="K173" s="150">
        <f t="shared" si="63"/>
        <v>6</v>
      </c>
      <c r="L173" s="150">
        <f t="shared" si="63"/>
        <v>7</v>
      </c>
      <c r="M173" s="150">
        <f t="shared" si="63"/>
        <v>8</v>
      </c>
      <c r="N173" s="150">
        <f t="shared" si="63"/>
        <v>9</v>
      </c>
      <c r="O173" s="150">
        <f t="shared" si="63"/>
        <v>10</v>
      </c>
    </row>
    <row r="174" spans="3:16">
      <c r="C174" s="9"/>
      <c r="F174" s="151">
        <f t="shared" ref="F174:O174" si="64">G136/G153</f>
        <v>3.1034136135251278</v>
      </c>
      <c r="G174" s="151">
        <f t="shared" si="64"/>
        <v>4.6911836476976472</v>
      </c>
      <c r="H174" s="151">
        <f>I136/I153</f>
        <v>5.9718367132641061</v>
      </c>
      <c r="I174" s="151">
        <f t="shared" si="64"/>
        <v>6.9850155446139803</v>
      </c>
      <c r="J174" s="151">
        <f t="shared" si="64"/>
        <v>7.7989500971549051</v>
      </c>
      <c r="K174" s="151">
        <f t="shared" si="64"/>
        <v>8.4517805313897707</v>
      </c>
      <c r="L174" s="151">
        <f t="shared" si="64"/>
        <v>10.188662614592666</v>
      </c>
      <c r="M174" s="151">
        <f t="shared" si="64"/>
        <v>11.857129852544057</v>
      </c>
      <c r="N174" s="151">
        <f t="shared" si="64"/>
        <v>13.459877160457257</v>
      </c>
      <c r="O174" s="151">
        <f t="shared" si="64"/>
        <v>14.999493295635515</v>
      </c>
    </row>
    <row r="175" spans="3:16">
      <c r="C175" s="9"/>
      <c r="F175" s="152"/>
      <c r="G175" s="152"/>
      <c r="H175" s="152"/>
      <c r="I175" s="152"/>
      <c r="J175" s="152"/>
    </row>
    <row r="176" spans="3:16">
      <c r="C176" s="9"/>
      <c r="F176" s="153"/>
      <c r="G176" s="153"/>
      <c r="H176" s="153"/>
      <c r="I176" s="153"/>
      <c r="J176" s="153"/>
    </row>
    <row r="177" spans="3:15">
      <c r="C177" s="9"/>
      <c r="F177" s="153"/>
      <c r="G177" s="153"/>
      <c r="H177" s="153"/>
      <c r="I177" s="153"/>
      <c r="J177" s="153"/>
    </row>
    <row r="178" spans="3:15">
      <c r="C178" s="9" t="s">
        <v>212</v>
      </c>
      <c r="F178" s="154" t="str">
        <f t="shared" ref="F178:O179" si="65">F172</f>
        <v>Año</v>
      </c>
      <c r="G178" s="155" t="str">
        <f t="shared" si="65"/>
        <v>Año</v>
      </c>
      <c r="H178" s="156" t="str">
        <f t="shared" si="65"/>
        <v>Año</v>
      </c>
      <c r="I178" s="155" t="str">
        <f t="shared" si="65"/>
        <v>Año</v>
      </c>
      <c r="J178" s="157" t="str">
        <f t="shared" si="65"/>
        <v>Año</v>
      </c>
      <c r="K178" s="157" t="str">
        <f t="shared" si="65"/>
        <v>Año</v>
      </c>
      <c r="L178" s="157" t="str">
        <f t="shared" si="65"/>
        <v>Año</v>
      </c>
      <c r="M178" s="157" t="str">
        <f t="shared" si="65"/>
        <v>Año</v>
      </c>
      <c r="N178" s="157" t="str">
        <f t="shared" si="65"/>
        <v>Año</v>
      </c>
      <c r="O178" s="157" t="str">
        <f t="shared" si="65"/>
        <v>Año</v>
      </c>
    </row>
    <row r="179" spans="3:15">
      <c r="C179" s="9"/>
      <c r="F179" s="158">
        <f t="shared" si="65"/>
        <v>1</v>
      </c>
      <c r="G179" s="159">
        <f t="shared" si="65"/>
        <v>2</v>
      </c>
      <c r="H179" s="160">
        <f t="shared" si="65"/>
        <v>3</v>
      </c>
      <c r="I179" s="159">
        <f t="shared" si="65"/>
        <v>4</v>
      </c>
      <c r="J179" s="161">
        <f t="shared" si="65"/>
        <v>5</v>
      </c>
      <c r="K179" s="161">
        <f t="shared" si="65"/>
        <v>6</v>
      </c>
      <c r="L179" s="161">
        <f t="shared" si="65"/>
        <v>7</v>
      </c>
      <c r="M179" s="161">
        <f t="shared" si="65"/>
        <v>8</v>
      </c>
      <c r="N179" s="161">
        <f t="shared" si="65"/>
        <v>9</v>
      </c>
      <c r="O179" s="161">
        <f t="shared" si="65"/>
        <v>10</v>
      </c>
    </row>
    <row r="180" spans="3:15">
      <c r="C180" s="9"/>
      <c r="F180" s="162">
        <f t="shared" ref="F180:O180" si="66">G136-G153</f>
        <v>515854219439.22375</v>
      </c>
      <c r="G180" s="162">
        <f t="shared" si="66"/>
        <v>1140984412214.6621</v>
      </c>
      <c r="H180" s="162">
        <f t="shared" si="66"/>
        <v>1928631226036.3906</v>
      </c>
      <c r="I180" s="162">
        <f t="shared" si="66"/>
        <v>2918873056231.6694</v>
      </c>
      <c r="J180" s="162">
        <f t="shared" si="66"/>
        <v>4161713893239.1602</v>
      </c>
      <c r="K180" s="162">
        <f t="shared" si="66"/>
        <v>5720340337234.3506</v>
      </c>
      <c r="L180" s="162">
        <f t="shared" si="66"/>
        <v>7342871695280.7461</v>
      </c>
      <c r="M180" s="162">
        <f t="shared" si="66"/>
        <v>9031928191230.1289</v>
      </c>
      <c r="N180" s="162">
        <f t="shared" si="66"/>
        <v>10790237481783.473</v>
      </c>
      <c r="O180" s="162">
        <f t="shared" si="66"/>
        <v>12620639061347.896</v>
      </c>
    </row>
    <row r="181" spans="3:15">
      <c r="C181" s="9"/>
      <c r="F181" s="163"/>
      <c r="G181" s="163"/>
      <c r="H181" s="163"/>
      <c r="I181" s="163"/>
      <c r="J181" s="163"/>
    </row>
    <row r="182" spans="3:15">
      <c r="C182" s="9"/>
      <c r="F182" s="10"/>
      <c r="G182" s="10"/>
      <c r="H182" s="10"/>
      <c r="I182" s="10"/>
      <c r="J182" s="10"/>
    </row>
    <row r="183" spans="3:15">
      <c r="C183" s="9"/>
      <c r="F183" s="10"/>
      <c r="G183" s="10"/>
      <c r="H183" s="10"/>
      <c r="I183" s="10"/>
      <c r="J183" s="10"/>
    </row>
    <row r="184" spans="3:15">
      <c r="C184" s="9" t="s">
        <v>370</v>
      </c>
      <c r="F184" s="164" t="str">
        <f t="shared" ref="F184:O184" si="67">F178</f>
        <v>Año</v>
      </c>
      <c r="G184" s="165" t="str">
        <f t="shared" si="67"/>
        <v>Año</v>
      </c>
      <c r="H184" s="166" t="str">
        <f t="shared" si="67"/>
        <v>Año</v>
      </c>
      <c r="I184" s="165" t="str">
        <f t="shared" si="67"/>
        <v>Año</v>
      </c>
      <c r="J184" s="167" t="str">
        <f t="shared" si="67"/>
        <v>Año</v>
      </c>
      <c r="K184" s="167" t="str">
        <f t="shared" si="67"/>
        <v>Año</v>
      </c>
      <c r="L184" s="167" t="str">
        <f t="shared" si="67"/>
        <v>Año</v>
      </c>
      <c r="M184" s="167" t="str">
        <f t="shared" si="67"/>
        <v>Año</v>
      </c>
      <c r="N184" s="167" t="str">
        <f t="shared" si="67"/>
        <v>Año</v>
      </c>
      <c r="O184" s="167" t="str">
        <f t="shared" si="67"/>
        <v>Año</v>
      </c>
    </row>
    <row r="185" spans="3:15">
      <c r="C185" s="9"/>
      <c r="F185" s="148">
        <f t="shared" ref="F185:O185" si="68">F173</f>
        <v>1</v>
      </c>
      <c r="G185" s="58">
        <f t="shared" si="68"/>
        <v>2</v>
      </c>
      <c r="H185" s="149">
        <f t="shared" si="68"/>
        <v>3</v>
      </c>
      <c r="I185" s="58">
        <f t="shared" si="68"/>
        <v>4</v>
      </c>
      <c r="J185" s="150">
        <f t="shared" si="68"/>
        <v>5</v>
      </c>
      <c r="K185" s="150">
        <f t="shared" si="68"/>
        <v>6</v>
      </c>
      <c r="L185" s="150">
        <f t="shared" si="68"/>
        <v>7</v>
      </c>
      <c r="M185" s="150">
        <f t="shared" si="68"/>
        <v>8</v>
      </c>
      <c r="N185" s="150">
        <f t="shared" si="68"/>
        <v>9</v>
      </c>
      <c r="O185" s="150">
        <f t="shared" si="68"/>
        <v>10</v>
      </c>
    </row>
    <row r="186" spans="3:15">
      <c r="C186" s="9"/>
      <c r="F186" s="168">
        <f t="shared" ref="F186:O186" si="69">G155/G149</f>
        <v>0.32642507263740428</v>
      </c>
      <c r="G186" s="168">
        <f t="shared" si="69"/>
        <v>0.21485057310131228</v>
      </c>
      <c r="H186" s="168">
        <f t="shared" si="69"/>
        <v>0.16741982130539004</v>
      </c>
      <c r="I186" s="168">
        <f t="shared" si="69"/>
        <v>0.14314742531248389</v>
      </c>
      <c r="J186" s="168">
        <f t="shared" si="69"/>
        <v>0.1282139131626448</v>
      </c>
      <c r="K186" s="168">
        <f t="shared" si="69"/>
        <v>0.1183137775226456</v>
      </c>
      <c r="L186" s="168">
        <f t="shared" si="69"/>
        <v>9.8146180426035276E-2</v>
      </c>
      <c r="M186" s="168">
        <f t="shared" si="69"/>
        <v>8.4336526762928257E-2</v>
      </c>
      <c r="N186" s="168">
        <f t="shared" si="69"/>
        <v>7.4294643840089852E-2</v>
      </c>
      <c r="O186" s="168">
        <f t="shared" si="69"/>
        <v>6.6669076337668748E-2</v>
      </c>
    </row>
    <row r="187" spans="3:15">
      <c r="C187" s="9"/>
      <c r="F187" s="169"/>
      <c r="G187" s="169"/>
      <c r="H187" s="169"/>
      <c r="I187" s="169"/>
      <c r="J187" s="169"/>
    </row>
    <row r="188" spans="3:15">
      <c r="C188" s="9"/>
      <c r="F188" s="169"/>
      <c r="G188" s="169"/>
      <c r="H188" s="169"/>
      <c r="I188" s="169"/>
      <c r="J188" s="169"/>
    </row>
    <row r="189" spans="3:15">
      <c r="C189" s="9"/>
    </row>
    <row r="190" spans="3:15">
      <c r="C190" s="9" t="s">
        <v>371</v>
      </c>
      <c r="F190" s="164" t="str">
        <f t="shared" ref="F190:O191" si="70">F184</f>
        <v>Año</v>
      </c>
      <c r="G190" s="165" t="str">
        <f t="shared" si="70"/>
        <v>Año</v>
      </c>
      <c r="H190" s="166" t="str">
        <f t="shared" si="70"/>
        <v>Año</v>
      </c>
      <c r="I190" s="165" t="str">
        <f t="shared" si="70"/>
        <v>Año</v>
      </c>
      <c r="J190" s="167" t="str">
        <f t="shared" si="70"/>
        <v>Año</v>
      </c>
      <c r="K190" s="167" t="str">
        <f t="shared" si="70"/>
        <v>Año</v>
      </c>
      <c r="L190" s="167" t="str">
        <f t="shared" si="70"/>
        <v>Año</v>
      </c>
      <c r="M190" s="167" t="str">
        <f t="shared" si="70"/>
        <v>Año</v>
      </c>
      <c r="N190" s="167" t="str">
        <f t="shared" si="70"/>
        <v>Año</v>
      </c>
      <c r="O190" s="167" t="str">
        <f t="shared" si="70"/>
        <v>Año</v>
      </c>
    </row>
    <row r="191" spans="3:15">
      <c r="C191" s="9"/>
      <c r="F191" s="158">
        <f t="shared" si="70"/>
        <v>1</v>
      </c>
      <c r="G191" s="159">
        <f t="shared" si="70"/>
        <v>2</v>
      </c>
      <c r="H191" s="160">
        <f t="shared" si="70"/>
        <v>3</v>
      </c>
      <c r="I191" s="159">
        <f t="shared" si="70"/>
        <v>4</v>
      </c>
      <c r="J191" s="161">
        <f t="shared" si="70"/>
        <v>5</v>
      </c>
      <c r="K191" s="161">
        <f t="shared" si="70"/>
        <v>6</v>
      </c>
      <c r="L191" s="161">
        <f t="shared" si="70"/>
        <v>7</v>
      </c>
      <c r="M191" s="161">
        <f t="shared" si="70"/>
        <v>8</v>
      </c>
      <c r="N191" s="161">
        <f t="shared" si="70"/>
        <v>9</v>
      </c>
      <c r="O191" s="161">
        <f t="shared" si="70"/>
        <v>10</v>
      </c>
    </row>
    <row r="192" spans="3:15">
      <c r="C192" s="9"/>
      <c r="F192" s="170">
        <f t="shared" ref="F192:O192" si="71">F33/G149</f>
        <v>1.0276392173228099</v>
      </c>
      <c r="G192" s="170">
        <f t="shared" si="71"/>
        <v>0.67406183965148381</v>
      </c>
      <c r="H192" s="170">
        <f t="shared" si="71"/>
        <v>0.52718088610718894</v>
      </c>
      <c r="I192" s="170">
        <f t="shared" si="71"/>
        <v>0.44786869829883857</v>
      </c>
      <c r="J192" s="170">
        <f t="shared" si="71"/>
        <v>0.39925821284159579</v>
      </c>
      <c r="K192" s="170">
        <f t="shared" si="71"/>
        <v>0.36699027298116543</v>
      </c>
      <c r="L192" s="170">
        <f t="shared" si="71"/>
        <v>0.3044328711557755</v>
      </c>
      <c r="M192" s="170">
        <f t="shared" si="71"/>
        <v>0.2615970076982308</v>
      </c>
      <c r="N192" s="170">
        <f t="shared" si="71"/>
        <v>0.23044829359153024</v>
      </c>
      <c r="O192" s="170">
        <f t="shared" si="71"/>
        <v>0.20679468488647734</v>
      </c>
    </row>
    <row r="193" spans="3:15">
      <c r="C193" s="9"/>
      <c r="F193" s="171"/>
      <c r="G193" s="171"/>
      <c r="H193" s="171"/>
      <c r="I193" s="171"/>
      <c r="J193" s="171"/>
    </row>
    <row r="194" spans="3:15">
      <c r="C194" s="9"/>
      <c r="F194" s="172"/>
      <c r="G194" s="172"/>
      <c r="H194" s="172"/>
      <c r="I194" s="172"/>
      <c r="J194" s="172"/>
    </row>
    <row r="195" spans="3:15">
      <c r="C195" s="9"/>
    </row>
    <row r="196" spans="3:15">
      <c r="C196" s="9" t="s">
        <v>372</v>
      </c>
      <c r="F196" s="164" t="str">
        <f t="shared" ref="F196:O197" si="72">F190</f>
        <v>Año</v>
      </c>
      <c r="G196" s="165" t="str">
        <f t="shared" si="72"/>
        <v>Año</v>
      </c>
      <c r="H196" s="166" t="str">
        <f t="shared" si="72"/>
        <v>Año</v>
      </c>
      <c r="I196" s="165" t="str">
        <f t="shared" si="72"/>
        <v>Año</v>
      </c>
      <c r="J196" s="167" t="str">
        <f t="shared" si="72"/>
        <v>Año</v>
      </c>
      <c r="K196" s="167" t="str">
        <f t="shared" si="72"/>
        <v>Año</v>
      </c>
      <c r="L196" s="167" t="str">
        <f t="shared" si="72"/>
        <v>Año</v>
      </c>
      <c r="M196" s="167" t="str">
        <f t="shared" si="72"/>
        <v>Año</v>
      </c>
      <c r="N196" s="167" t="str">
        <f t="shared" si="72"/>
        <v>Año</v>
      </c>
      <c r="O196" s="167" t="str">
        <f t="shared" si="72"/>
        <v>Año</v>
      </c>
    </row>
    <row r="197" spans="3:15">
      <c r="C197" s="9"/>
      <c r="F197" s="158">
        <f t="shared" si="72"/>
        <v>1</v>
      </c>
      <c r="G197" s="159">
        <f t="shared" si="72"/>
        <v>2</v>
      </c>
      <c r="H197" s="160">
        <f t="shared" si="72"/>
        <v>3</v>
      </c>
      <c r="I197" s="159">
        <f t="shared" si="72"/>
        <v>4</v>
      </c>
      <c r="J197" s="161">
        <f t="shared" si="72"/>
        <v>5</v>
      </c>
      <c r="K197" s="161">
        <f t="shared" si="72"/>
        <v>6</v>
      </c>
      <c r="L197" s="161">
        <f t="shared" si="72"/>
        <v>7</v>
      </c>
      <c r="M197" s="161">
        <f t="shared" si="72"/>
        <v>8</v>
      </c>
      <c r="N197" s="161">
        <f t="shared" si="72"/>
        <v>9</v>
      </c>
      <c r="O197" s="161">
        <f t="shared" si="72"/>
        <v>10</v>
      </c>
    </row>
    <row r="198" spans="3:15">
      <c r="C198" s="9"/>
      <c r="F198" s="168">
        <f t="shared" ref="F198:O198" si="73">F42/F33</f>
        <v>0.95271644566742009</v>
      </c>
      <c r="G198" s="168">
        <f t="shared" si="73"/>
        <v>0.9606008123399461</v>
      </c>
      <c r="H198" s="168">
        <f t="shared" si="73"/>
        <v>0.96717045561812331</v>
      </c>
      <c r="I198" s="168">
        <f t="shared" si="73"/>
        <v>0.97264461227986942</v>
      </c>
      <c r="J198" s="168">
        <f t="shared" si="73"/>
        <v>0.97720595924809517</v>
      </c>
      <c r="K198" s="168">
        <f t="shared" si="73"/>
        <v>0.98100671047810628</v>
      </c>
      <c r="L198" s="168">
        <f t="shared" si="73"/>
        <v>0.98100843648307057</v>
      </c>
      <c r="M198" s="168">
        <f t="shared" si="73"/>
        <v>0.98101014424974986</v>
      </c>
      <c r="N198" s="168">
        <f t="shared" si="73"/>
        <v>0.981011833970864</v>
      </c>
      <c r="O198" s="168">
        <f t="shared" si="73"/>
        <v>0.98101350583709612</v>
      </c>
    </row>
    <row r="199" spans="3:15">
      <c r="C199" s="9"/>
      <c r="F199" s="173"/>
      <c r="G199" s="173"/>
      <c r="H199" s="173"/>
      <c r="I199" s="173"/>
      <c r="J199" s="173"/>
    </row>
    <row r="200" spans="3:15">
      <c r="C200" s="9"/>
      <c r="F200" s="169"/>
      <c r="G200" s="169"/>
      <c r="H200" s="169"/>
      <c r="I200" s="169"/>
      <c r="J200" s="169"/>
    </row>
    <row r="201" spans="3:15">
      <c r="C201" s="9"/>
    </row>
    <row r="202" spans="3:15">
      <c r="C202" s="9" t="s">
        <v>373</v>
      </c>
      <c r="F202" s="165" t="str">
        <f t="shared" ref="F202:O203" si="74">F196</f>
        <v>Año</v>
      </c>
      <c r="G202" s="166" t="str">
        <f t="shared" si="74"/>
        <v>Año</v>
      </c>
      <c r="H202" s="165" t="str">
        <f t="shared" si="74"/>
        <v>Año</v>
      </c>
      <c r="I202" s="165" t="str">
        <f t="shared" si="74"/>
        <v>Año</v>
      </c>
      <c r="J202" s="167" t="str">
        <f t="shared" si="74"/>
        <v>Año</v>
      </c>
      <c r="K202" s="167" t="str">
        <f t="shared" si="74"/>
        <v>Año</v>
      </c>
      <c r="L202" s="167" t="str">
        <f t="shared" si="74"/>
        <v>Año</v>
      </c>
      <c r="M202" s="167" t="str">
        <f t="shared" si="74"/>
        <v>Año</v>
      </c>
      <c r="N202" s="167" t="str">
        <f t="shared" si="74"/>
        <v>Año</v>
      </c>
      <c r="O202" s="167" t="str">
        <f t="shared" si="74"/>
        <v>Año</v>
      </c>
    </row>
    <row r="203" spans="3:15">
      <c r="F203" s="159">
        <f t="shared" si="74"/>
        <v>1</v>
      </c>
      <c r="G203" s="160">
        <f t="shared" si="74"/>
        <v>2</v>
      </c>
      <c r="H203" s="159">
        <f t="shared" si="74"/>
        <v>3</v>
      </c>
      <c r="I203" s="159">
        <f t="shared" si="74"/>
        <v>4</v>
      </c>
      <c r="J203" s="161">
        <f t="shared" si="74"/>
        <v>5</v>
      </c>
      <c r="K203" s="161">
        <f t="shared" si="74"/>
        <v>6</v>
      </c>
      <c r="L203" s="161">
        <f t="shared" si="74"/>
        <v>7</v>
      </c>
      <c r="M203" s="161">
        <f t="shared" si="74"/>
        <v>8</v>
      </c>
      <c r="N203" s="161">
        <f t="shared" si="74"/>
        <v>9</v>
      </c>
      <c r="O203" s="161">
        <f t="shared" si="74"/>
        <v>10</v>
      </c>
    </row>
    <row r="204" spans="3:15">
      <c r="F204" s="168">
        <f t="shared" ref="F204:O204" si="75">F61/F33</f>
        <v>0.63448567689930635</v>
      </c>
      <c r="G204" s="174">
        <f t="shared" si="75"/>
        <v>0.64010059576824985</v>
      </c>
      <c r="H204" s="168">
        <f t="shared" si="75"/>
        <v>0.64477483817577663</v>
      </c>
      <c r="I204" s="168">
        <f t="shared" si="75"/>
        <v>0.64892378613628698</v>
      </c>
      <c r="J204" s="168">
        <f t="shared" si="75"/>
        <v>0.65199183898667989</v>
      </c>
      <c r="K204" s="168">
        <f t="shared" si="75"/>
        <v>0.65454819573148204</v>
      </c>
      <c r="L204" s="168">
        <f t="shared" si="75"/>
        <v>0.65454984139897476</v>
      </c>
      <c r="M204" s="168">
        <f t="shared" si="75"/>
        <v>0.65455146967708921</v>
      </c>
      <c r="N204" s="168">
        <f t="shared" si="75"/>
        <v>0.65455308074957552</v>
      </c>
      <c r="O204" s="168">
        <f t="shared" si="75"/>
        <v>0.65455467479824114</v>
      </c>
    </row>
    <row r="205" spans="3:15">
      <c r="F205" s="26"/>
      <c r="G205" s="26"/>
      <c r="H205" s="26"/>
      <c r="I205" s="26"/>
      <c r="J205" s="26"/>
    </row>
  </sheetData>
  <mergeCells count="24">
    <mergeCell ref="C154:E154"/>
    <mergeCell ref="D26:E26"/>
    <mergeCell ref="C32:E32"/>
    <mergeCell ref="C33:E33"/>
    <mergeCell ref="C64:E64"/>
    <mergeCell ref="C70:E71"/>
    <mergeCell ref="C72:E72"/>
    <mergeCell ref="C73:E73"/>
    <mergeCell ref="C74:E74"/>
    <mergeCell ref="C94:E94"/>
    <mergeCell ref="C100:E100"/>
    <mergeCell ref="C137:E137"/>
    <mergeCell ref="D25:E25"/>
    <mergeCell ref="D8:E9"/>
    <mergeCell ref="D10:E10"/>
    <mergeCell ref="C11:F11"/>
    <mergeCell ref="D17:E17"/>
    <mergeCell ref="D18:E18"/>
    <mergeCell ref="D19:E19"/>
    <mergeCell ref="D21:E21"/>
    <mergeCell ref="F21:H21"/>
    <mergeCell ref="D22:E22"/>
    <mergeCell ref="D23:E23"/>
    <mergeCell ref="D24:E24"/>
  </mergeCells>
  <pageMargins left="0.7" right="0.7" top="0.75" bottom="0.75" header="0.3" footer="0.3"/>
  <pageSetup paperSize="5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1CEEA-58E1-4169-8B4E-0DC340436796}">
  <sheetPr>
    <tabColor theme="7" tint="0.39997558519241921"/>
  </sheetPr>
  <dimension ref="A4:Q151"/>
  <sheetViews>
    <sheetView showGridLines="0" tabSelected="1" zoomScale="95" zoomScaleNormal="90" workbookViewId="0">
      <selection activeCell="E134" sqref="E134"/>
    </sheetView>
  </sheetViews>
  <sheetFormatPr defaultColWidth="11.42578125" defaultRowHeight="13.15"/>
  <cols>
    <col min="1" max="1" width="7.5703125" style="8" customWidth="1"/>
    <col min="2" max="2" width="3.42578125" style="8" customWidth="1"/>
    <col min="3" max="3" width="32" style="8" customWidth="1"/>
    <col min="4" max="4" width="16.140625" style="8" customWidth="1"/>
    <col min="5" max="5" width="20.7109375" style="8" customWidth="1"/>
    <col min="6" max="6" width="20.140625" style="8" customWidth="1"/>
    <col min="7" max="7" width="17.5703125" style="8" customWidth="1"/>
    <col min="8" max="8" width="25.7109375" style="8" customWidth="1"/>
    <col min="9" max="9" width="20.7109375" style="8" customWidth="1"/>
    <col min="10" max="10" width="23.140625" style="8" customWidth="1"/>
    <col min="11" max="11" width="21.42578125" style="8" customWidth="1"/>
    <col min="12" max="16" width="21.28515625" style="8" customWidth="1"/>
    <col min="17" max="16384" width="11.42578125" style="8"/>
  </cols>
  <sheetData>
    <row r="4" spans="1:17">
      <c r="A4" s="9" t="s">
        <v>90</v>
      </c>
      <c r="B4" s="30">
        <v>35</v>
      </c>
      <c r="C4" s="9" t="s">
        <v>374</v>
      </c>
    </row>
    <row r="5" spans="1:17">
      <c r="G5" s="175" t="s">
        <v>273</v>
      </c>
      <c r="H5" s="175" t="s">
        <v>273</v>
      </c>
      <c r="I5" s="175" t="s">
        <v>273</v>
      </c>
      <c r="J5" s="175" t="s">
        <v>273</v>
      </c>
      <c r="K5" s="175" t="s">
        <v>273</v>
      </c>
      <c r="L5" s="175" t="s">
        <v>273</v>
      </c>
      <c r="M5" s="175" t="s">
        <v>273</v>
      </c>
      <c r="N5" s="175" t="s">
        <v>273</v>
      </c>
      <c r="O5" s="175" t="s">
        <v>273</v>
      </c>
      <c r="P5" s="175" t="s">
        <v>273</v>
      </c>
    </row>
    <row r="6" spans="1:17">
      <c r="G6" s="176">
        <f>PROYECCIONES!F31</f>
        <v>1</v>
      </c>
      <c r="H6" s="176">
        <f>PROYECCIONES!G31</f>
        <v>2</v>
      </c>
      <c r="I6" s="176">
        <f>PROYECCIONES!H31</f>
        <v>3</v>
      </c>
      <c r="J6" s="176">
        <f>PROYECCIONES!I31</f>
        <v>4</v>
      </c>
      <c r="K6" s="176">
        <f>PROYECCIONES!J31</f>
        <v>5</v>
      </c>
      <c r="L6" s="176">
        <f>PROYECCIONES!K31</f>
        <v>6</v>
      </c>
      <c r="M6" s="176">
        <f>PROYECCIONES!L31</f>
        <v>7</v>
      </c>
      <c r="N6" s="176">
        <f>PROYECCIONES!M31</f>
        <v>8</v>
      </c>
      <c r="O6" s="176">
        <f>PROYECCIONES!N31</f>
        <v>9</v>
      </c>
      <c r="P6" s="176">
        <f>PROYECCIONES!O31</f>
        <v>10</v>
      </c>
    </row>
    <row r="7" spans="1:17">
      <c r="C7" s="468" t="s">
        <v>307</v>
      </c>
      <c r="D7" s="468"/>
      <c r="E7" s="468"/>
      <c r="F7" s="225"/>
      <c r="G7" s="177">
        <f>'Proy. Escenario Pesimista'!F32</f>
        <v>782746560000</v>
      </c>
      <c r="H7" s="177">
        <f>'Proy. Escenario Pesimista'!G32</f>
        <v>977807002752</v>
      </c>
      <c r="I7" s="177">
        <f>'Proy. Escenario Pesimista'!H32</f>
        <v>1221476507837.7983</v>
      </c>
      <c r="J7" s="177">
        <f>'Proy. Escenario Pesimista'!I32</f>
        <v>1525868453590.9775</v>
      </c>
      <c r="K7" s="177">
        <f>'Proy. Escenario Pesimista'!J32</f>
        <v>1906114872225.8489</v>
      </c>
      <c r="L7" s="177">
        <f>'Proy. Escenario Pesimista'!K32</f>
        <v>2381118698384.5303</v>
      </c>
      <c r="M7" s="177">
        <f>'Proy. Escenario Pesimista'!L32</f>
        <v>2478744565018.2959</v>
      </c>
      <c r="N7" s="177">
        <f>'Proy. Escenario Pesimista'!M32</f>
        <v>2580373092184.0454</v>
      </c>
      <c r="O7" s="177">
        <f>'Proy. Escenario Pesimista'!N32</f>
        <v>2686168388963.5908</v>
      </c>
      <c r="P7" s="177">
        <f>'Proy. Escenario Pesimista'!O32</f>
        <v>2796301292911.0981</v>
      </c>
      <c r="Q7" s="10"/>
    </row>
    <row r="8" spans="1:17">
      <c r="C8" s="468" t="s">
        <v>308</v>
      </c>
      <c r="D8" s="468"/>
      <c r="E8" s="468"/>
      <c r="F8" s="225"/>
      <c r="G8" s="177"/>
      <c r="H8" s="177"/>
      <c r="I8" s="177"/>
      <c r="J8" s="177"/>
      <c r="K8" s="177"/>
      <c r="L8" s="177"/>
      <c r="M8" s="177"/>
      <c r="N8" s="177"/>
      <c r="O8" s="177"/>
      <c r="P8" s="177"/>
    </row>
    <row r="9" spans="1:17">
      <c r="C9" s="469" t="s">
        <v>309</v>
      </c>
      <c r="D9" s="469"/>
      <c r="E9" s="469"/>
      <c r="F9" s="226"/>
      <c r="G9" s="178">
        <f t="shared" ref="G9:P9" si="0">G7+G8</f>
        <v>782746560000</v>
      </c>
      <c r="H9" s="178">
        <f t="shared" si="0"/>
        <v>977807002752</v>
      </c>
      <c r="I9" s="178">
        <f t="shared" si="0"/>
        <v>1221476507837.7983</v>
      </c>
      <c r="J9" s="178">
        <f t="shared" si="0"/>
        <v>1525868453590.9775</v>
      </c>
      <c r="K9" s="178">
        <f t="shared" si="0"/>
        <v>1906114872225.8489</v>
      </c>
      <c r="L9" s="178">
        <f t="shared" si="0"/>
        <v>2381118698384.5303</v>
      </c>
      <c r="M9" s="178">
        <f t="shared" si="0"/>
        <v>2478744565018.2959</v>
      </c>
      <c r="N9" s="178">
        <f t="shared" si="0"/>
        <v>2580373092184.0454</v>
      </c>
      <c r="O9" s="178">
        <f t="shared" si="0"/>
        <v>2686168388963.5908</v>
      </c>
      <c r="P9" s="178">
        <f t="shared" si="0"/>
        <v>2796301292911.0981</v>
      </c>
    </row>
    <row r="10" spans="1:17" hidden="1">
      <c r="C10" s="26"/>
      <c r="D10" s="26"/>
      <c r="E10" s="26"/>
      <c r="F10" s="26"/>
      <c r="G10" s="26"/>
      <c r="H10" s="26"/>
      <c r="I10" s="26"/>
      <c r="J10" s="26"/>
      <c r="K10" s="26"/>
    </row>
    <row r="11" spans="1:17">
      <c r="C11" s="61" t="s">
        <v>310</v>
      </c>
      <c r="D11" s="26"/>
      <c r="E11" s="26"/>
      <c r="F11" s="26"/>
      <c r="G11" s="26"/>
      <c r="H11" s="26"/>
      <c r="I11" s="26"/>
      <c r="J11" s="26"/>
      <c r="K11" s="26"/>
    </row>
    <row r="12" spans="1:17">
      <c r="C12" s="103" t="s">
        <v>311</v>
      </c>
      <c r="D12" s="81" t="s">
        <v>90</v>
      </c>
      <c r="E12" s="82">
        <v>14</v>
      </c>
      <c r="F12" s="82"/>
      <c r="G12" s="177">
        <f>PROYECCIONES!G77</f>
        <v>36669067180.800003</v>
      </c>
      <c r="H12" s="177">
        <f>PROYECCIONES!H77</f>
        <v>39272570950.636803</v>
      </c>
      <c r="I12" s="177">
        <f>PROYECCIONES!I77</f>
        <v>42060923488.132011</v>
      </c>
      <c r="J12" s="177">
        <f>PROYECCIONES!J77</f>
        <v>45047249055.789375</v>
      </c>
      <c r="K12" s="177">
        <f>PROYECCIONES!K77</f>
        <v>48245603738.75042</v>
      </c>
      <c r="L12" s="177">
        <f>PROYECCIONES!L77</f>
        <v>51671041604.201698</v>
      </c>
      <c r="M12" s="177">
        <f>PROYECCIONES!M77</f>
        <v>55339685558.100014</v>
      </c>
      <c r="N12" s="177">
        <f>PROYECCIONES!N77</f>
        <v>59268803232.725113</v>
      </c>
      <c r="O12" s="177">
        <f>PROYECCIONES!O77</f>
        <v>63476888262.248596</v>
      </c>
      <c r="P12" s="177">
        <f>PROYECCIONES!P77</f>
        <v>67983747328.868248</v>
      </c>
    </row>
    <row r="13" spans="1:17">
      <c r="C13" s="103" t="s">
        <v>312</v>
      </c>
      <c r="D13" s="81" t="s">
        <v>90</v>
      </c>
      <c r="E13" s="82">
        <v>11</v>
      </c>
      <c r="F13" s="82"/>
      <c r="G13" s="177">
        <f>PROYECCIONES!G78</f>
        <v>206239620</v>
      </c>
      <c r="H13" s="177">
        <f>PROYECCIONES!H78</f>
        <v>212426808.59999999</v>
      </c>
      <c r="I13" s="177">
        <f>PROYECCIONES!I78</f>
        <v>218799612.85800001</v>
      </c>
      <c r="J13" s="177">
        <f>PROYECCIONES!J78</f>
        <v>225363601.24374002</v>
      </c>
      <c r="K13" s="177">
        <f>PROYECCIONES!K78</f>
        <v>232124509.28105223</v>
      </c>
      <c r="L13" s="177">
        <f>PROYECCIONES!L78</f>
        <v>239088244.5594838</v>
      </c>
      <c r="M13" s="177">
        <f>PROYECCIONES!M78</f>
        <v>246260891.89626831</v>
      </c>
      <c r="N13" s="177">
        <f>PROYECCIONES!N78</f>
        <v>253648718.65315637</v>
      </c>
      <c r="O13" s="177">
        <f>PROYECCIONES!O78</f>
        <v>261258180.21275106</v>
      </c>
      <c r="P13" s="177">
        <f>PROYECCIONES!P78</f>
        <v>269095925.61913359</v>
      </c>
    </row>
    <row r="14" spans="1:17">
      <c r="C14" s="80" t="s">
        <v>313</v>
      </c>
      <c r="D14" s="83" t="s">
        <v>90</v>
      </c>
      <c r="E14" s="82">
        <v>15</v>
      </c>
      <c r="F14" s="82"/>
      <c r="G14" s="177">
        <f>PROYECCIONES!G79</f>
        <v>129262297.59999999</v>
      </c>
      <c r="H14" s="177">
        <f>PROYECCIONES!H79</f>
        <v>133140166.528</v>
      </c>
      <c r="I14" s="177">
        <f>PROYECCIONES!I79</f>
        <v>137134371.52384001</v>
      </c>
      <c r="J14" s="177">
        <f>PROYECCIONES!J79</f>
        <v>141248402.66955522</v>
      </c>
      <c r="K14" s="177">
        <f>PROYECCIONES!K79</f>
        <v>145485854.74964187</v>
      </c>
      <c r="L14" s="177">
        <f>PROYECCIONES!L79</f>
        <v>149850430.39213112</v>
      </c>
      <c r="M14" s="177">
        <f>PROYECCIONES!M79</f>
        <v>154345943.30389506</v>
      </c>
      <c r="N14" s="177">
        <f>PROYECCIONES!N79</f>
        <v>158976321.60301191</v>
      </c>
      <c r="O14" s="177">
        <f>PROYECCIONES!O79</f>
        <v>163745611.25110227</v>
      </c>
      <c r="P14" s="177">
        <f>PROYECCIONES!P79</f>
        <v>168657979.58863536</v>
      </c>
    </row>
    <row r="15" spans="1:17">
      <c r="C15" s="108" t="s">
        <v>102</v>
      </c>
      <c r="D15" s="83" t="s">
        <v>90</v>
      </c>
      <c r="E15" s="82">
        <v>13</v>
      </c>
      <c r="F15" s="82"/>
      <c r="G15" s="177">
        <f>PROYECCIONES!G80</f>
        <v>-64253299.099999994</v>
      </c>
      <c r="H15" s="177">
        <f>PROYECCIONES!H80</f>
        <v>-64253299.099999994</v>
      </c>
      <c r="I15" s="177">
        <f>PROYECCIONES!I80</f>
        <v>-64253299.099999994</v>
      </c>
      <c r="J15" s="177">
        <f>PROYECCIONES!J80</f>
        <v>-64253299.099999994</v>
      </c>
      <c r="K15" s="177">
        <f>PROYECCIONES!K80</f>
        <v>-64253299.099999994</v>
      </c>
      <c r="L15" s="177">
        <f>PROYECCIONES!L80</f>
        <v>-64253299.099999994</v>
      </c>
      <c r="M15" s="177">
        <f>PROYECCIONES!M80</f>
        <v>-64253299.099999994</v>
      </c>
      <c r="N15" s="177">
        <f>PROYECCIONES!N80</f>
        <v>-64253299.099999994</v>
      </c>
      <c r="O15" s="177">
        <f>PROYECCIONES!O80</f>
        <v>-64253299.099999994</v>
      </c>
      <c r="P15" s="177">
        <f>PROYECCIONES!P80</f>
        <v>-64253299.099999994</v>
      </c>
    </row>
    <row r="16" spans="1:17">
      <c r="C16" s="108" t="s">
        <v>314</v>
      </c>
      <c r="D16" s="85" t="s">
        <v>90</v>
      </c>
      <c r="E16" s="82">
        <v>15</v>
      </c>
      <c r="F16" s="82"/>
      <c r="G16" s="177">
        <f>PROYECCIONES!G81</f>
        <v>6470400</v>
      </c>
      <c r="H16" s="177">
        <f>PROYECCIONES!H81</f>
        <v>6929798.3999999994</v>
      </c>
      <c r="I16" s="177">
        <f>PROYECCIONES!I81</f>
        <v>7421814.0863999985</v>
      </c>
      <c r="J16" s="177">
        <f>PROYECCIONES!J81</f>
        <v>7948762.8865343984</v>
      </c>
      <c r="K16" s="177">
        <f>PROYECCIONES!K81</f>
        <v>8513125.0514783394</v>
      </c>
      <c r="L16" s="177">
        <f>PROYECCIONES!L81</f>
        <v>9117556.9301333018</v>
      </c>
      <c r="M16" s="177">
        <f>PROYECCIONES!M81</f>
        <v>9764903.4721727651</v>
      </c>
      <c r="N16" s="177">
        <f>PROYECCIONES!N81</f>
        <v>10458211.61869703</v>
      </c>
      <c r="O16" s="177">
        <f>PROYECCIONES!O81</f>
        <v>11200744.64362452</v>
      </c>
      <c r="P16" s="177">
        <f>PROYECCIONES!P81</f>
        <v>11995997.513321862</v>
      </c>
    </row>
    <row r="17" spans="3:16">
      <c r="C17" s="179" t="s">
        <v>315</v>
      </c>
      <c r="D17" s="180"/>
      <c r="E17" s="181"/>
      <c r="F17" s="181"/>
      <c r="G17" s="182">
        <f t="shared" ref="G17:P17" si="1">SUM(G12:G16)</f>
        <v>36946786199.300003</v>
      </c>
      <c r="H17" s="182">
        <f t="shared" si="1"/>
        <v>39560814425.064804</v>
      </c>
      <c r="I17" s="182">
        <f t="shared" si="1"/>
        <v>42360025987.500259</v>
      </c>
      <c r="J17" s="182">
        <f t="shared" si="1"/>
        <v>45357556523.489204</v>
      </c>
      <c r="K17" s="182">
        <f t="shared" si="1"/>
        <v>48567473928.73259</v>
      </c>
      <c r="L17" s="182">
        <f t="shared" si="1"/>
        <v>52004844536.983444</v>
      </c>
      <c r="M17" s="182">
        <f t="shared" si="1"/>
        <v>55685803997.672356</v>
      </c>
      <c r="N17" s="182">
        <f t="shared" si="1"/>
        <v>59627633185.499985</v>
      </c>
      <c r="O17" s="182">
        <f t="shared" si="1"/>
        <v>63848839499.256073</v>
      </c>
      <c r="P17" s="182">
        <f t="shared" si="1"/>
        <v>68369243932.489342</v>
      </c>
    </row>
    <row r="18" spans="3:16" hidden="1">
      <c r="C18" s="26"/>
      <c r="D18" s="26"/>
      <c r="E18" s="26"/>
      <c r="F18" s="26"/>
      <c r="G18" s="26"/>
      <c r="H18" s="26"/>
      <c r="I18" s="26"/>
      <c r="J18" s="26"/>
      <c r="K18" s="183"/>
      <c r="L18" s="183"/>
      <c r="M18" s="183"/>
      <c r="N18" s="183"/>
      <c r="O18" s="183"/>
      <c r="P18" s="183"/>
    </row>
    <row r="19" spans="3:16">
      <c r="C19" s="184" t="s">
        <v>316</v>
      </c>
      <c r="D19" s="185"/>
      <c r="E19" s="186"/>
      <c r="F19" s="187"/>
      <c r="G19" s="178">
        <f t="shared" ref="G19:P19" si="2">G9-G17</f>
        <v>745799773800.69995</v>
      </c>
      <c r="H19" s="178">
        <f t="shared" si="2"/>
        <v>938246188326.93518</v>
      </c>
      <c r="I19" s="178">
        <f t="shared" si="2"/>
        <v>1179116481850.2981</v>
      </c>
      <c r="J19" s="178">
        <f t="shared" si="2"/>
        <v>1480510897067.4883</v>
      </c>
      <c r="K19" s="178">
        <f t="shared" si="2"/>
        <v>1857547398297.1162</v>
      </c>
      <c r="L19" s="178">
        <f t="shared" si="2"/>
        <v>2329113853847.5469</v>
      </c>
      <c r="M19" s="178">
        <f t="shared" si="2"/>
        <v>2423058761020.6235</v>
      </c>
      <c r="N19" s="178">
        <f t="shared" si="2"/>
        <v>2520745458998.5454</v>
      </c>
      <c r="O19" s="178">
        <f t="shared" si="2"/>
        <v>2622319549464.335</v>
      </c>
      <c r="P19" s="178">
        <f t="shared" si="2"/>
        <v>2727932048978.6089</v>
      </c>
    </row>
    <row r="20" spans="3:16" hidden="1"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pans="3:16">
      <c r="C21" s="61" t="s">
        <v>317</v>
      </c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3:16">
      <c r="C22" s="80" t="s">
        <v>318</v>
      </c>
      <c r="D22" s="81" t="s">
        <v>90</v>
      </c>
      <c r="E22" s="81">
        <v>20</v>
      </c>
      <c r="F22" s="75"/>
      <c r="G22" s="177">
        <f>PROYECCIONES!G87</f>
        <v>95587219.299999997</v>
      </c>
      <c r="H22" s="177">
        <f>PROYECCIONES!H87</f>
        <v>98454835.879000008</v>
      </c>
      <c r="I22" s="177">
        <f>PROYECCIONES!I87</f>
        <v>101408480.95536999</v>
      </c>
      <c r="J22" s="177">
        <f>PROYECCIONES!J87</f>
        <v>104450735.3840311</v>
      </c>
      <c r="K22" s="177">
        <f>PROYECCIONES!K87</f>
        <v>107584257.44555204</v>
      </c>
      <c r="L22" s="177">
        <f>PROYECCIONES!L87</f>
        <v>110811785.16891861</v>
      </c>
      <c r="M22" s="177">
        <f>PROYECCIONES!M87</f>
        <v>114136138.72398618</v>
      </c>
      <c r="N22" s="177">
        <f>PROYECCIONES!N87</f>
        <v>117560222.88570577</v>
      </c>
      <c r="O22" s="177">
        <f>PROYECCIONES!O87</f>
        <v>121087029.57227695</v>
      </c>
      <c r="P22" s="177">
        <f>PROYECCIONES!P87</f>
        <v>124719640.45944527</v>
      </c>
    </row>
    <row r="23" spans="3:16">
      <c r="C23" s="80" t="s">
        <v>319</v>
      </c>
      <c r="D23" s="81" t="s">
        <v>90</v>
      </c>
      <c r="E23" s="81">
        <v>8</v>
      </c>
      <c r="F23" s="75"/>
      <c r="G23" s="177">
        <f>PROYECCIONES!G88</f>
        <v>-3074800</v>
      </c>
      <c r="H23" s="177">
        <f>PROYECCIONES!H88</f>
        <v>-3074800</v>
      </c>
      <c r="I23" s="177">
        <f>PROYECCIONES!I88</f>
        <v>-3074800</v>
      </c>
      <c r="J23" s="177">
        <f>PROYECCIONES!J88</f>
        <v>-3074800</v>
      </c>
      <c r="K23" s="177">
        <f>PROYECCIONES!K88</f>
        <v>-3074800</v>
      </c>
      <c r="L23" s="177">
        <f>PROYECCIONES!L88</f>
        <v>-3074800</v>
      </c>
      <c r="M23" s="177">
        <f>PROYECCIONES!M88</f>
        <v>-3074800</v>
      </c>
      <c r="N23" s="177">
        <f>PROYECCIONES!N88</f>
        <v>-3074800</v>
      </c>
      <c r="O23" s="177">
        <f>PROYECCIONES!O88</f>
        <v>-3074800</v>
      </c>
      <c r="P23" s="177">
        <f>PROYECCIONES!P88</f>
        <v>-3074800</v>
      </c>
    </row>
    <row r="24" spans="3:16">
      <c r="C24" s="80" t="s">
        <v>102</v>
      </c>
      <c r="D24" s="81" t="s">
        <v>90</v>
      </c>
      <c r="E24" s="81">
        <v>13</v>
      </c>
      <c r="F24" s="75"/>
      <c r="G24" s="177">
        <f>PROYECCIONES!G89</f>
        <v>-2168046</v>
      </c>
      <c r="H24" s="177">
        <f>PROYECCIONES!H89</f>
        <v>-2168046</v>
      </c>
      <c r="I24" s="177">
        <f>PROYECCIONES!I89</f>
        <v>-2168046</v>
      </c>
      <c r="J24" s="177">
        <f>PROYECCIONES!J89</f>
        <v>-2168046</v>
      </c>
      <c r="K24" s="177">
        <f>PROYECCIONES!K89</f>
        <v>-2168046</v>
      </c>
      <c r="L24" s="177">
        <f>PROYECCIONES!L89</f>
        <v>-2168046</v>
      </c>
      <c r="M24" s="177">
        <f>PROYECCIONES!M89</f>
        <v>-2168046</v>
      </c>
      <c r="N24" s="177">
        <f>PROYECCIONES!N89</f>
        <v>-2168046</v>
      </c>
      <c r="O24" s="177">
        <f>PROYECCIONES!O89</f>
        <v>-2168046</v>
      </c>
      <c r="P24" s="177">
        <f>PROYECCIONES!P89</f>
        <v>-2168046</v>
      </c>
    </row>
    <row r="25" spans="3:16">
      <c r="C25" s="80" t="s">
        <v>320</v>
      </c>
      <c r="D25" s="81" t="s">
        <v>90</v>
      </c>
      <c r="E25" s="81">
        <v>20</v>
      </c>
      <c r="F25" s="75"/>
      <c r="G25" s="177">
        <f>PROYECCIONES!G90</f>
        <v>46352460</v>
      </c>
      <c r="H25" s="177">
        <f>PROYECCIONES!H90</f>
        <v>47743033.800000004</v>
      </c>
      <c r="I25" s="177">
        <f>PROYECCIONES!I90</f>
        <v>49175324.814000003</v>
      </c>
      <c r="J25" s="177">
        <f>PROYECCIONES!J90</f>
        <v>50650584.558420002</v>
      </c>
      <c r="K25" s="177">
        <f>PROYECCIONES!K90</f>
        <v>52170102.095172606</v>
      </c>
      <c r="L25" s="177">
        <f>PROYECCIONES!L90</f>
        <v>53735205.158027783</v>
      </c>
      <c r="M25" s="177">
        <f>PROYECCIONES!M90</f>
        <v>55347261.312768616</v>
      </c>
      <c r="N25" s="177">
        <f>PROYECCIONES!N90</f>
        <v>57007679.152151674</v>
      </c>
      <c r="O25" s="177">
        <f>PROYECCIONES!O90</f>
        <v>58717909.526716225</v>
      </c>
      <c r="P25" s="177">
        <f>PROYECCIONES!P90</f>
        <v>60479446.81251771</v>
      </c>
    </row>
    <row r="26" spans="3:16">
      <c r="C26" s="80" t="s">
        <v>321</v>
      </c>
      <c r="D26" s="81" t="s">
        <v>90</v>
      </c>
      <c r="E26" s="81">
        <v>32</v>
      </c>
      <c r="F26" s="75"/>
      <c r="G26" s="177">
        <f>PROYECCIONES!G91</f>
        <v>0</v>
      </c>
      <c r="H26" s="177">
        <f>PROYECCIONES!H91</f>
        <v>244614460772.42859</v>
      </c>
      <c r="I26" s="177">
        <f>PROYECCIONES!I91</f>
        <v>317175310645.8819</v>
      </c>
      <c r="J26" s="177">
        <f>PROYECCIONES!J91</f>
        <v>410617564285.34808</v>
      </c>
      <c r="K26" s="177">
        <f>PROYECCIONES!K91</f>
        <v>531102902268.04169</v>
      </c>
      <c r="L26" s="177">
        <f>PROYECCIONES!L91</f>
        <v>685802158317.17969</v>
      </c>
      <c r="M26" s="177">
        <f>PROYECCIONES!M91</f>
        <v>884849079081.43408</v>
      </c>
      <c r="N26" s="177">
        <f>PROYECCIONES!N91</f>
        <v>947680852357.26721</v>
      </c>
      <c r="O26" s="177">
        <f>PROYECCIONES!O91</f>
        <v>1014973906195.5157</v>
      </c>
      <c r="P26" s="177">
        <f>PROYECCIONES!P91</f>
        <v>1087044998255.9067</v>
      </c>
    </row>
    <row r="27" spans="3:16">
      <c r="C27" s="184" t="s">
        <v>322</v>
      </c>
      <c r="D27" s="185"/>
      <c r="E27" s="186"/>
      <c r="F27" s="188"/>
      <c r="G27" s="178">
        <f t="shared" ref="G27:P27" si="3">SUM(G22:G26)</f>
        <v>136696833.30000001</v>
      </c>
      <c r="H27" s="178">
        <f t="shared" si="3"/>
        <v>244755415796.10757</v>
      </c>
      <c r="I27" s="178">
        <f t="shared" si="3"/>
        <v>317320651605.65125</v>
      </c>
      <c r="J27" s="178">
        <f t="shared" si="3"/>
        <v>410767422759.29053</v>
      </c>
      <c r="K27" s="178">
        <f t="shared" si="3"/>
        <v>531257413781.5824</v>
      </c>
      <c r="L27" s="178">
        <f t="shared" si="3"/>
        <v>685961462461.50659</v>
      </c>
      <c r="M27" s="178">
        <f t="shared" si="3"/>
        <v>885013319635.47083</v>
      </c>
      <c r="N27" s="178">
        <f t="shared" si="3"/>
        <v>947850177413.30505</v>
      </c>
      <c r="O27" s="178">
        <f t="shared" si="3"/>
        <v>1015148468288.6147</v>
      </c>
      <c r="P27" s="178">
        <f t="shared" si="3"/>
        <v>1087224954497.1787</v>
      </c>
    </row>
    <row r="28" spans="3:16" hidden="1">
      <c r="C28" s="189"/>
      <c r="D28" s="189"/>
      <c r="E28" s="189"/>
      <c r="F28" s="189"/>
      <c r="G28" s="189"/>
      <c r="H28" s="189"/>
      <c r="I28" s="189"/>
      <c r="J28" s="189"/>
      <c r="K28" s="190"/>
      <c r="L28" s="190"/>
      <c r="M28" s="190"/>
      <c r="N28" s="190"/>
      <c r="O28" s="190"/>
      <c r="P28" s="190"/>
    </row>
    <row r="29" spans="3:16">
      <c r="C29" s="470" t="s">
        <v>323</v>
      </c>
      <c r="D29" s="471"/>
      <c r="E29" s="472"/>
      <c r="F29" s="186"/>
      <c r="G29" s="178">
        <f t="shared" ref="G29:P29" si="4">G19-G27</f>
        <v>745663076967.3999</v>
      </c>
      <c r="H29" s="178">
        <f t="shared" si="4"/>
        <v>693490772530.82764</v>
      </c>
      <c r="I29" s="178">
        <f t="shared" si="4"/>
        <v>861795830244.64685</v>
      </c>
      <c r="J29" s="178">
        <f t="shared" si="4"/>
        <v>1069743474308.1978</v>
      </c>
      <c r="K29" s="178">
        <f t="shared" si="4"/>
        <v>1326289984515.5337</v>
      </c>
      <c r="L29" s="178">
        <f t="shared" si="4"/>
        <v>1643152391386.0403</v>
      </c>
      <c r="M29" s="178">
        <f t="shared" si="4"/>
        <v>1538045441385.1528</v>
      </c>
      <c r="N29" s="178">
        <f t="shared" si="4"/>
        <v>1572895281585.2402</v>
      </c>
      <c r="O29" s="178">
        <f t="shared" si="4"/>
        <v>1607171081175.7202</v>
      </c>
      <c r="P29" s="178">
        <f t="shared" si="4"/>
        <v>1640707094481.4302</v>
      </c>
    </row>
    <row r="30" spans="3:16" hidden="1"/>
    <row r="31" spans="3:16">
      <c r="C31" s="61" t="s">
        <v>324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3:16">
      <c r="C32" s="80" t="s">
        <v>46</v>
      </c>
      <c r="D32" s="81" t="s">
        <v>90</v>
      </c>
      <c r="E32" s="81">
        <v>7</v>
      </c>
      <c r="F32" s="177">
        <f>PROYECCIONES!F97</f>
        <v>647627217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>
      <c r="C33" s="80" t="s">
        <v>226</v>
      </c>
      <c r="D33" s="81" t="s">
        <v>90</v>
      </c>
      <c r="E33" s="81">
        <v>8</v>
      </c>
      <c r="F33" s="177">
        <f>PROYECCIONES!F98</f>
        <v>15374000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>
      <c r="C34" s="80" t="s">
        <v>227</v>
      </c>
      <c r="D34" s="81" t="s">
        <v>90</v>
      </c>
      <c r="E34" s="81">
        <v>22</v>
      </c>
      <c r="F34" s="177">
        <f>PROYECCIONES!F99</f>
        <v>20253455283.396763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>
      <c r="C35" s="470" t="s">
        <v>325</v>
      </c>
      <c r="D35" s="471"/>
      <c r="E35" s="472"/>
      <c r="F35" s="191">
        <f t="shared" ref="F35:K35" si="5">SUM(F32:F34)</f>
        <v>20916456500.396763</v>
      </c>
      <c r="G35" s="191">
        <f t="shared" si="5"/>
        <v>0</v>
      </c>
      <c r="H35" s="191">
        <f t="shared" si="5"/>
        <v>0</v>
      </c>
      <c r="I35" s="191">
        <f t="shared" si="5"/>
        <v>0</v>
      </c>
      <c r="J35" s="191">
        <f t="shared" si="5"/>
        <v>0</v>
      </c>
      <c r="K35" s="191">
        <f t="shared" si="5"/>
        <v>0</v>
      </c>
      <c r="L35" s="191">
        <f>SUM(L32:L34)</f>
        <v>0</v>
      </c>
      <c r="M35" s="191">
        <f>SUM(M32:M34)</f>
        <v>0</v>
      </c>
      <c r="N35" s="191">
        <f>SUM(N32:N34)</f>
        <v>0</v>
      </c>
      <c r="O35" s="191">
        <f>SUM(O32:O34)</f>
        <v>0</v>
      </c>
      <c r="P35" s="191">
        <f>SUM(P32:P34)</f>
        <v>0</v>
      </c>
    </row>
    <row r="36" spans="1:16" hidden="1">
      <c r="C36" s="189"/>
      <c r="D36" s="192"/>
      <c r="E36" s="193"/>
      <c r="F36" s="194"/>
      <c r="G36" s="189"/>
      <c r="H36" s="189"/>
      <c r="I36" s="189"/>
      <c r="J36" s="189"/>
      <c r="K36" s="190"/>
      <c r="L36" s="190"/>
      <c r="M36" s="190"/>
      <c r="N36" s="190"/>
      <c r="O36" s="190"/>
      <c r="P36" s="190"/>
    </row>
    <row r="37" spans="1:16">
      <c r="C37" s="184" t="s">
        <v>326</v>
      </c>
      <c r="D37" s="195"/>
      <c r="E37" s="196"/>
      <c r="F37" s="178">
        <f>F29-F35</f>
        <v>-20916456500.396763</v>
      </c>
      <c r="G37" s="178">
        <f t="shared" ref="G37:P37" si="6">G29</f>
        <v>745663076967.3999</v>
      </c>
      <c r="H37" s="178">
        <f t="shared" si="6"/>
        <v>693490772530.82764</v>
      </c>
      <c r="I37" s="178">
        <f t="shared" si="6"/>
        <v>861795830244.64685</v>
      </c>
      <c r="J37" s="178">
        <f t="shared" si="6"/>
        <v>1069743474308.1978</v>
      </c>
      <c r="K37" s="178">
        <f t="shared" si="6"/>
        <v>1326289984515.5337</v>
      </c>
      <c r="L37" s="178">
        <f t="shared" si="6"/>
        <v>1643152391386.0403</v>
      </c>
      <c r="M37" s="178">
        <f t="shared" si="6"/>
        <v>1538045441385.1528</v>
      </c>
      <c r="N37" s="178">
        <f t="shared" si="6"/>
        <v>1572895281585.2402</v>
      </c>
      <c r="O37" s="178">
        <f t="shared" si="6"/>
        <v>1607171081175.7202</v>
      </c>
      <c r="P37" s="178">
        <f t="shared" si="6"/>
        <v>1640707094481.4302</v>
      </c>
    </row>
    <row r="41" spans="1:16">
      <c r="A41" s="9" t="s">
        <v>76</v>
      </c>
      <c r="B41" s="9">
        <v>36</v>
      </c>
      <c r="C41" s="9" t="s">
        <v>375</v>
      </c>
      <c r="D41" s="9"/>
      <c r="E41" s="9"/>
      <c r="F41" s="9"/>
    </row>
    <row r="42" spans="1:16">
      <c r="A42" s="9"/>
      <c r="B42" s="9"/>
      <c r="C42" s="9"/>
      <c r="D42" s="9"/>
      <c r="E42" s="9"/>
      <c r="F42" s="9"/>
    </row>
    <row r="44" spans="1:16">
      <c r="C44" s="18" t="s">
        <v>376</v>
      </c>
      <c r="D44" s="279">
        <v>0.13039999999999999</v>
      </c>
    </row>
    <row r="45" spans="1:16">
      <c r="C45" s="18" t="s">
        <v>377</v>
      </c>
      <c r="D45" s="197">
        <v>0.1</v>
      </c>
    </row>
    <row r="46" spans="1:16">
      <c r="C46" s="198" t="s">
        <v>378</v>
      </c>
      <c r="D46" s="199">
        <f>((1+D44)*(1+D45))-1</f>
        <v>0.2434400000000001</v>
      </c>
    </row>
    <row r="48" spans="1:16" ht="13.5" customHeight="1">
      <c r="C48" s="467" t="s">
        <v>379</v>
      </c>
      <c r="D48" s="467"/>
      <c r="E48" s="200">
        <f>D46</f>
        <v>0.2434400000000001</v>
      </c>
      <c r="F48" s="224" t="s">
        <v>240</v>
      </c>
    </row>
    <row r="52" spans="1:9">
      <c r="A52" s="9" t="s">
        <v>90</v>
      </c>
      <c r="B52" s="9">
        <v>37</v>
      </c>
      <c r="C52" s="477" t="s">
        <v>380</v>
      </c>
      <c r="D52" s="477"/>
    </row>
    <row r="54" spans="1:9">
      <c r="C54" s="9" t="s">
        <v>381</v>
      </c>
      <c r="D54" s="473" t="s">
        <v>110</v>
      </c>
      <c r="E54" s="473"/>
      <c r="F54" s="473" t="s">
        <v>382</v>
      </c>
      <c r="G54" s="473" t="s">
        <v>383</v>
      </c>
      <c r="H54" s="473" t="s">
        <v>384</v>
      </c>
      <c r="I54" s="473" t="s">
        <v>385</v>
      </c>
    </row>
    <row r="55" spans="1:9">
      <c r="D55" s="473"/>
      <c r="E55" s="473"/>
      <c r="F55" s="473"/>
      <c r="G55" s="473"/>
      <c r="H55" s="473"/>
      <c r="I55" s="473"/>
    </row>
    <row r="56" spans="1:9">
      <c r="D56" s="268" t="s">
        <v>273</v>
      </c>
      <c r="E56" s="268">
        <v>0</v>
      </c>
      <c r="F56" s="201">
        <f>F37</f>
        <v>-20916456500.396763</v>
      </c>
      <c r="G56" s="202">
        <f>E48</f>
        <v>0.2434400000000001</v>
      </c>
      <c r="H56" s="203">
        <f t="shared" ref="H56:H61" si="7">1/((1+G56)^E56)</f>
        <v>1</v>
      </c>
      <c r="I56" s="177">
        <f t="shared" ref="I56:I61" si="8">F56*H56</f>
        <v>-20916456500.396763</v>
      </c>
    </row>
    <row r="57" spans="1:9">
      <c r="D57" s="268" t="s">
        <v>273</v>
      </c>
      <c r="E57" s="268">
        <v>1</v>
      </c>
      <c r="F57" s="201">
        <f>G37</f>
        <v>745663076967.3999</v>
      </c>
      <c r="G57" s="202">
        <f t="shared" ref="G57:G66" si="9">G56</f>
        <v>0.2434400000000001</v>
      </c>
      <c r="H57" s="203">
        <f t="shared" si="7"/>
        <v>0.80422054944347932</v>
      </c>
      <c r="I57" s="177">
        <f t="shared" si="8"/>
        <v>599677569458.43774</v>
      </c>
    </row>
    <row r="58" spans="1:9">
      <c r="D58" s="268" t="s">
        <v>273</v>
      </c>
      <c r="E58" s="268">
        <v>2</v>
      </c>
      <c r="F58" s="201">
        <f>H37</f>
        <v>693490772530.82764</v>
      </c>
      <c r="G58" s="202">
        <f t="shared" si="9"/>
        <v>0.2434400000000001</v>
      </c>
      <c r="H58" s="203">
        <f t="shared" si="7"/>
        <v>0.64677069214717176</v>
      </c>
      <c r="I58" s="177">
        <f t="shared" si="8"/>
        <v>448529506947.44025</v>
      </c>
    </row>
    <row r="59" spans="1:9">
      <c r="D59" s="268" t="s">
        <v>273</v>
      </c>
      <c r="E59" s="268">
        <v>3</v>
      </c>
      <c r="F59" s="201">
        <f>I37</f>
        <v>861795830244.64685</v>
      </c>
      <c r="G59" s="202">
        <f t="shared" si="9"/>
        <v>0.2434400000000001</v>
      </c>
      <c r="H59" s="203">
        <f t="shared" si="7"/>
        <v>0.52014628140253794</v>
      </c>
      <c r="I59" s="177">
        <f t="shared" si="8"/>
        <v>448259896429.96588</v>
      </c>
    </row>
    <row r="60" spans="1:9">
      <c r="D60" s="268" t="s">
        <v>273</v>
      </c>
      <c r="E60" s="268">
        <v>4</v>
      </c>
      <c r="F60" s="201">
        <f>J37</f>
        <v>1069743474308.1978</v>
      </c>
      <c r="G60" s="202">
        <f t="shared" si="9"/>
        <v>0.2434400000000001</v>
      </c>
      <c r="H60" s="203">
        <f t="shared" si="7"/>
        <v>0.41831232822053166</v>
      </c>
      <c r="I60" s="177">
        <f t="shared" si="8"/>
        <v>447486883336.5827</v>
      </c>
    </row>
    <row r="61" spans="1:9">
      <c r="D61" s="268" t="s">
        <v>273</v>
      </c>
      <c r="E61" s="268">
        <v>5</v>
      </c>
      <c r="F61" s="201">
        <f>K37</f>
        <v>1326289984515.5337</v>
      </c>
      <c r="G61" s="202">
        <f t="shared" si="9"/>
        <v>0.2434400000000001</v>
      </c>
      <c r="H61" s="203">
        <f t="shared" si="7"/>
        <v>0.33641537044049702</v>
      </c>
      <c r="I61" s="177">
        <f t="shared" si="8"/>
        <v>446184336452.31433</v>
      </c>
    </row>
    <row r="62" spans="1:9">
      <c r="D62" s="268" t="s">
        <v>273</v>
      </c>
      <c r="E62" s="268">
        <v>6</v>
      </c>
      <c r="F62" s="201">
        <f>+L37</f>
        <v>1643152391386.0403</v>
      </c>
      <c r="G62" s="202">
        <f t="shared" si="9"/>
        <v>0.2434400000000001</v>
      </c>
      <c r="H62" s="203">
        <f>1/((1+G62)^E62)</f>
        <v>0.27055215405688815</v>
      </c>
      <c r="I62" s="177">
        <f>F62*H62</f>
        <v>444558418933.22015</v>
      </c>
    </row>
    <row r="63" spans="1:9">
      <c r="D63" s="268" t="s">
        <v>273</v>
      </c>
      <c r="E63" s="268">
        <v>7</v>
      </c>
      <c r="F63" s="201">
        <f>+M37</f>
        <v>1538045441385.1528</v>
      </c>
      <c r="G63" s="202">
        <f t="shared" si="9"/>
        <v>0.2434400000000001</v>
      </c>
      <c r="H63" s="203">
        <f>1/((1+G63)^E63)</f>
        <v>0.21758360198874746</v>
      </c>
      <c r="I63" s="177">
        <f>F63*H63</f>
        <v>334653467158.95453</v>
      </c>
    </row>
    <row r="64" spans="1:9">
      <c r="D64" s="268" t="s">
        <v>273</v>
      </c>
      <c r="E64" s="268">
        <v>8</v>
      </c>
      <c r="F64" s="177">
        <f>+N37</f>
        <v>1572895281585.2402</v>
      </c>
      <c r="G64" s="202">
        <f t="shared" si="9"/>
        <v>0.2434400000000001</v>
      </c>
      <c r="H64" s="203">
        <f>1/((1+G64)^E64)</f>
        <v>0.17498520394128181</v>
      </c>
      <c r="I64" s="177">
        <f>F64*H64</f>
        <v>275233401626.47314</v>
      </c>
    </row>
    <row r="65" spans="3:12">
      <c r="D65" s="268" t="s">
        <v>273</v>
      </c>
      <c r="E65" s="268">
        <v>9</v>
      </c>
      <c r="F65" s="177">
        <f>+O37</f>
        <v>1607171081175.7202</v>
      </c>
      <c r="G65" s="202">
        <f t="shared" si="9"/>
        <v>0.2434400000000001</v>
      </c>
      <c r="H65" s="203">
        <f>1/((1+G65)^E65)</f>
        <v>0.14072669685813693</v>
      </c>
      <c r="I65" s="177">
        <f>F65*H65</f>
        <v>226171877539.77975</v>
      </c>
    </row>
    <row r="66" spans="3:12">
      <c r="D66" s="268" t="s">
        <v>273</v>
      </c>
      <c r="E66" s="268">
        <v>10</v>
      </c>
      <c r="F66" s="177">
        <f>+P37</f>
        <v>1640707094481.4302</v>
      </c>
      <c r="G66" s="202">
        <f t="shared" si="9"/>
        <v>0.2434400000000001</v>
      </c>
      <c r="H66" s="203">
        <f>1/((1+G66)^E66)</f>
        <v>0.11317530146861683</v>
      </c>
      <c r="I66" s="177">
        <f>F66*H66</f>
        <v>185687520039.63425</v>
      </c>
    </row>
    <row r="67" spans="3:12">
      <c r="D67" s="467" t="s">
        <v>386</v>
      </c>
      <c r="E67" s="467"/>
      <c r="F67" s="467"/>
      <c r="G67" s="467"/>
      <c r="H67" s="467"/>
      <c r="I67" s="178">
        <f>SUM(I56:I66)</f>
        <v>3835526421422.4063</v>
      </c>
    </row>
    <row r="70" spans="3:12">
      <c r="C70" s="9" t="s">
        <v>387</v>
      </c>
    </row>
    <row r="71" spans="3:12">
      <c r="D71" s="438" t="s">
        <v>388</v>
      </c>
      <c r="E71" s="438"/>
      <c r="F71" s="177">
        <f t="shared" ref="F71:F81" si="10">F56</f>
        <v>-20916456500.396763</v>
      </c>
    </row>
    <row r="72" spans="3:12">
      <c r="D72" s="438" t="s">
        <v>389</v>
      </c>
      <c r="E72" s="438"/>
      <c r="F72" s="177">
        <f t="shared" si="10"/>
        <v>745663076967.3999</v>
      </c>
      <c r="K72" s="9"/>
      <c r="L72" s="9"/>
    </row>
    <row r="73" spans="3:12">
      <c r="D73" s="438" t="s">
        <v>390</v>
      </c>
      <c r="E73" s="438"/>
      <c r="F73" s="177">
        <f t="shared" si="10"/>
        <v>693490772530.82764</v>
      </c>
      <c r="K73" s="9"/>
      <c r="L73" s="9"/>
    </row>
    <row r="74" spans="3:12">
      <c r="D74" s="438" t="s">
        <v>391</v>
      </c>
      <c r="E74" s="438"/>
      <c r="F74" s="177">
        <f t="shared" si="10"/>
        <v>861795830244.64685</v>
      </c>
    </row>
    <row r="75" spans="3:12">
      <c r="D75" s="438" t="s">
        <v>392</v>
      </c>
      <c r="E75" s="438"/>
      <c r="F75" s="177">
        <f t="shared" si="10"/>
        <v>1069743474308.1978</v>
      </c>
    </row>
    <row r="76" spans="3:12">
      <c r="D76" s="438" t="s">
        <v>393</v>
      </c>
      <c r="E76" s="438"/>
      <c r="F76" s="177">
        <f t="shared" si="10"/>
        <v>1326289984515.5337</v>
      </c>
    </row>
    <row r="77" spans="3:12">
      <c r="D77" s="438" t="s">
        <v>394</v>
      </c>
      <c r="E77" s="438"/>
      <c r="F77" s="177">
        <f t="shared" si="10"/>
        <v>1643152391386.0403</v>
      </c>
    </row>
    <row r="78" spans="3:12">
      <c r="D78" s="438" t="s">
        <v>395</v>
      </c>
      <c r="E78" s="438"/>
      <c r="F78" s="177">
        <f t="shared" si="10"/>
        <v>1538045441385.1528</v>
      </c>
    </row>
    <row r="79" spans="3:12">
      <c r="D79" s="438" t="s">
        <v>396</v>
      </c>
      <c r="E79" s="438"/>
      <c r="F79" s="177">
        <f t="shared" si="10"/>
        <v>1572895281585.2402</v>
      </c>
    </row>
    <row r="80" spans="3:12">
      <c r="D80" s="438" t="s">
        <v>397</v>
      </c>
      <c r="E80" s="438"/>
      <c r="F80" s="177">
        <f t="shared" si="10"/>
        <v>1607171081175.7202</v>
      </c>
    </row>
    <row r="81" spans="1:9">
      <c r="D81" s="438" t="s">
        <v>398</v>
      </c>
      <c r="E81" s="438"/>
      <c r="F81" s="177">
        <f t="shared" si="10"/>
        <v>1640707094481.4302</v>
      </c>
    </row>
    <row r="82" spans="1:9">
      <c r="D82" s="467" t="s">
        <v>399</v>
      </c>
      <c r="E82" s="467"/>
      <c r="F82" s="200">
        <f>E48</f>
        <v>0.2434400000000001</v>
      </c>
    </row>
    <row r="83" spans="1:9">
      <c r="D83" s="465"/>
      <c r="E83" s="466"/>
      <c r="F83" s="18"/>
    </row>
    <row r="84" spans="1:9">
      <c r="D84" s="467" t="s">
        <v>400</v>
      </c>
      <c r="E84" s="467"/>
      <c r="F84" s="178">
        <f>NPV(F82,F72:F81)+F71</f>
        <v>3835526421422.4058</v>
      </c>
    </row>
    <row r="88" spans="1:9">
      <c r="A88" s="9" t="s">
        <v>90</v>
      </c>
      <c r="B88" s="9">
        <v>38</v>
      </c>
      <c r="C88" s="9" t="s">
        <v>401</v>
      </c>
    </row>
    <row r="89" spans="1:9">
      <c r="A89" s="9"/>
      <c r="B89" s="9"/>
      <c r="C89" s="9"/>
    </row>
    <row r="90" spans="1:9">
      <c r="D90" s="438" t="s">
        <v>388</v>
      </c>
      <c r="E90" s="438"/>
      <c r="F90" s="177">
        <f>F71</f>
        <v>-20916456500.396763</v>
      </c>
    </row>
    <row r="91" spans="1:9">
      <c r="D91" s="438" t="s">
        <v>389</v>
      </c>
      <c r="E91" s="438"/>
      <c r="F91" s="177">
        <f t="shared" ref="F91:F100" si="11">F72</f>
        <v>745663076967.3999</v>
      </c>
    </row>
    <row r="92" spans="1:9">
      <c r="D92" s="438" t="s">
        <v>390</v>
      </c>
      <c r="E92" s="438"/>
      <c r="F92" s="177">
        <f t="shared" si="11"/>
        <v>693490772530.82764</v>
      </c>
    </row>
    <row r="93" spans="1:9">
      <c r="D93" s="438" t="s">
        <v>391</v>
      </c>
      <c r="E93" s="438"/>
      <c r="F93" s="177">
        <f t="shared" si="11"/>
        <v>861795830244.64685</v>
      </c>
    </row>
    <row r="94" spans="1:9">
      <c r="D94" s="438" t="s">
        <v>392</v>
      </c>
      <c r="E94" s="438"/>
      <c r="F94" s="177">
        <f t="shared" si="11"/>
        <v>1069743474308.1978</v>
      </c>
      <c r="H94" s="9"/>
      <c r="I94" s="9"/>
    </row>
    <row r="95" spans="1:9">
      <c r="D95" s="438" t="s">
        <v>393</v>
      </c>
      <c r="E95" s="438"/>
      <c r="F95" s="177">
        <f t="shared" si="11"/>
        <v>1326289984515.5337</v>
      </c>
      <c r="H95" s="9"/>
      <c r="I95" s="9"/>
    </row>
    <row r="96" spans="1:9">
      <c r="D96" s="438" t="s">
        <v>394</v>
      </c>
      <c r="E96" s="438"/>
      <c r="F96" s="177">
        <f t="shared" si="11"/>
        <v>1643152391386.0403</v>
      </c>
      <c r="H96" s="9"/>
      <c r="I96" s="9"/>
    </row>
    <row r="97" spans="1:12">
      <c r="D97" s="438" t="s">
        <v>395</v>
      </c>
      <c r="E97" s="438"/>
      <c r="F97" s="177">
        <f t="shared" si="11"/>
        <v>1538045441385.1528</v>
      </c>
      <c r="H97" s="9"/>
      <c r="I97" s="9"/>
    </row>
    <row r="98" spans="1:12">
      <c r="D98" s="438" t="s">
        <v>396</v>
      </c>
      <c r="E98" s="438"/>
      <c r="F98" s="177">
        <f t="shared" si="11"/>
        <v>1572895281585.2402</v>
      </c>
      <c r="H98" s="9"/>
      <c r="I98" s="9"/>
    </row>
    <row r="99" spans="1:12">
      <c r="D99" s="438" t="s">
        <v>397</v>
      </c>
      <c r="E99" s="438"/>
      <c r="F99" s="177">
        <f t="shared" si="11"/>
        <v>1607171081175.7202</v>
      </c>
      <c r="H99" s="9"/>
      <c r="I99" s="9"/>
    </row>
    <row r="100" spans="1:12" ht="12.75" customHeight="1">
      <c r="D100" s="438" t="s">
        <v>398</v>
      </c>
      <c r="E100" s="438"/>
      <c r="F100" s="177">
        <f t="shared" si="11"/>
        <v>1640707094481.4302</v>
      </c>
    </row>
    <row r="101" spans="1:12">
      <c r="D101" s="467" t="s">
        <v>402</v>
      </c>
      <c r="E101" s="467"/>
      <c r="F101" s="200">
        <f>IRR(F90:F100)</f>
        <v>35.587636132063039</v>
      </c>
      <c r="G101" s="9" t="s">
        <v>240</v>
      </c>
    </row>
    <row r="102" spans="1:12">
      <c r="F102" s="240">
        <f>+F101-F82</f>
        <v>35.34419613206304</v>
      </c>
    </row>
    <row r="108" spans="1:12" ht="14.45">
      <c r="C108"/>
      <c r="D108"/>
      <c r="E108"/>
      <c r="F108"/>
      <c r="G108"/>
      <c r="H108" s="277"/>
      <c r="I108"/>
      <c r="J108"/>
      <c r="K108"/>
      <c r="L108"/>
    </row>
    <row r="109" spans="1:12">
      <c r="A109" s="9" t="s">
        <v>76</v>
      </c>
      <c r="B109" s="9">
        <v>39</v>
      </c>
      <c r="C109" s="204" t="s">
        <v>403</v>
      </c>
      <c r="D109"/>
      <c r="E109"/>
      <c r="F109"/>
      <c r="G109"/>
      <c r="H109"/>
      <c r="I109"/>
      <c r="J109"/>
      <c r="K109"/>
      <c r="L109"/>
    </row>
    <row r="110" spans="1:12" ht="12.75" customHeight="1">
      <c r="C110"/>
      <c r="D110"/>
      <c r="E110"/>
      <c r="F110"/>
      <c r="G110"/>
      <c r="H110"/>
      <c r="I110"/>
      <c r="J110" s="475"/>
      <c r="K110" s="475"/>
      <c r="L110" s="475"/>
    </row>
    <row r="111" spans="1:12" ht="14.45">
      <c r="C111" s="205" t="s">
        <v>404</v>
      </c>
      <c r="D111" s="206" t="s">
        <v>405</v>
      </c>
      <c r="E111" s="206" t="s">
        <v>406</v>
      </c>
      <c r="F111" s="206" t="s">
        <v>407</v>
      </c>
      <c r="G111" s="207" t="s">
        <v>408</v>
      </c>
      <c r="H111" s="206" t="s">
        <v>237</v>
      </c>
      <c r="I111"/>
      <c r="J111" s="475"/>
      <c r="K111" s="475"/>
      <c r="L111" s="475"/>
    </row>
    <row r="112" spans="1:12" ht="12.75" customHeight="1">
      <c r="C112" s="208" t="s">
        <v>388</v>
      </c>
      <c r="D112" s="5">
        <f>F90</f>
        <v>-20916456500.396763</v>
      </c>
      <c r="E112" s="5"/>
      <c r="F112" s="5">
        <f>F90</f>
        <v>-20916456500.396763</v>
      </c>
      <c r="G112" s="263">
        <v>0</v>
      </c>
      <c r="H112" s="264">
        <f>F112/(-E113)</f>
        <v>2.8050814297341454E-2</v>
      </c>
      <c r="I112"/>
      <c r="J112" s="475"/>
      <c r="K112" s="475"/>
      <c r="L112" s="475"/>
    </row>
    <row r="113" spans="3:12" ht="14.45">
      <c r="C113" s="208" t="s">
        <v>389</v>
      </c>
      <c r="D113" s="5"/>
      <c r="E113" s="209">
        <f>F91</f>
        <v>745663076967.3999</v>
      </c>
      <c r="F113" s="5">
        <f>F112+E113</f>
        <v>724746620467.00317</v>
      </c>
      <c r="G113" s="6">
        <f>G112</f>
        <v>0</v>
      </c>
      <c r="H113" s="7">
        <f>H112*12</f>
        <v>0.33660977156809746</v>
      </c>
      <c r="I113"/>
      <c r="J113" s="475"/>
      <c r="K113" s="475"/>
      <c r="L113" s="475"/>
    </row>
    <row r="114" spans="3:12" ht="14.45">
      <c r="C114" s="208" t="s">
        <v>390</v>
      </c>
      <c r="D114" s="5"/>
      <c r="E114" s="209">
        <f t="shared" ref="E114:E122" si="12">F92</f>
        <v>693490772530.82764</v>
      </c>
      <c r="F114" s="5">
        <f>E114+F113</f>
        <v>1418237392997.8308</v>
      </c>
      <c r="G114"/>
      <c r="H114"/>
      <c r="I114"/>
      <c r="J114"/>
      <c r="K114"/>
      <c r="L114"/>
    </row>
    <row r="115" spans="3:12" ht="14.45">
      <c r="C115" s="208" t="s">
        <v>409</v>
      </c>
      <c r="D115" s="5"/>
      <c r="E115" s="209">
        <f t="shared" si="12"/>
        <v>861795830244.64685</v>
      </c>
      <c r="F115" s="5">
        <f>E115+F114</f>
        <v>2280033223242.4775</v>
      </c>
      <c r="G115" s="210"/>
      <c r="H115"/>
      <c r="I115"/>
      <c r="J115"/>
      <c r="K115"/>
      <c r="L115"/>
    </row>
    <row r="116" spans="3:12" ht="14.45">
      <c r="C116" s="208" t="s">
        <v>392</v>
      </c>
      <c r="D116" s="5"/>
      <c r="E116" s="209">
        <f t="shared" si="12"/>
        <v>1069743474308.1978</v>
      </c>
      <c r="F116" s="5">
        <f t="shared" ref="F116:F122" si="13">E116+F115</f>
        <v>3349776697550.6753</v>
      </c>
      <c r="G116"/>
      <c r="H116"/>
      <c r="I116"/>
      <c r="J116"/>
      <c r="K116"/>
      <c r="L116"/>
    </row>
    <row r="117" spans="3:12" ht="14.45">
      <c r="C117" s="208" t="s">
        <v>393</v>
      </c>
      <c r="D117" s="5"/>
      <c r="E117" s="209">
        <f t="shared" si="12"/>
        <v>1326289984515.5337</v>
      </c>
      <c r="F117" s="5">
        <f t="shared" si="13"/>
        <v>4676066682066.209</v>
      </c>
      <c r="G117"/>
      <c r="H117" s="210"/>
      <c r="J117"/>
      <c r="K117"/>
      <c r="L117"/>
    </row>
    <row r="118" spans="3:12" ht="14.45">
      <c r="C118" s="208" t="s">
        <v>394</v>
      </c>
      <c r="D118" s="5"/>
      <c r="E118" s="209">
        <f t="shared" si="12"/>
        <v>1643152391386.0403</v>
      </c>
      <c r="F118" s="5">
        <f t="shared" si="13"/>
        <v>6319219073452.249</v>
      </c>
      <c r="G118"/>
      <c r="H118" s="210"/>
      <c r="J118"/>
      <c r="K118"/>
      <c r="L118"/>
    </row>
    <row r="119" spans="3:12" ht="14.45">
      <c r="C119" s="208" t="s">
        <v>395</v>
      </c>
      <c r="D119" s="5"/>
      <c r="E119" s="209">
        <f t="shared" si="12"/>
        <v>1538045441385.1528</v>
      </c>
      <c r="F119" s="5">
        <f t="shared" si="13"/>
        <v>7857264514837.4023</v>
      </c>
      <c r="G119"/>
      <c r="H119" s="210"/>
      <c r="J119"/>
      <c r="K119"/>
      <c r="L119"/>
    </row>
    <row r="120" spans="3:12" ht="14.45">
      <c r="C120" s="208" t="s">
        <v>396</v>
      </c>
      <c r="D120" s="5"/>
      <c r="E120" s="209">
        <f t="shared" si="12"/>
        <v>1572895281585.2402</v>
      </c>
      <c r="F120" s="5">
        <f t="shared" si="13"/>
        <v>9430159796422.6426</v>
      </c>
      <c r="G120"/>
      <c r="H120" s="210"/>
      <c r="J120"/>
      <c r="K120"/>
      <c r="L120"/>
    </row>
    <row r="121" spans="3:12" ht="14.45">
      <c r="C121" s="208" t="s">
        <v>397</v>
      </c>
      <c r="D121" s="5"/>
      <c r="E121" s="209">
        <f t="shared" si="12"/>
        <v>1607171081175.7202</v>
      </c>
      <c r="F121" s="5">
        <f t="shared" si="13"/>
        <v>11037330877598.363</v>
      </c>
      <c r="G121"/>
      <c r="H121" s="210"/>
      <c r="J121"/>
      <c r="K121"/>
      <c r="L121"/>
    </row>
    <row r="122" spans="3:12" ht="14.45">
      <c r="C122" s="208" t="s">
        <v>398</v>
      </c>
      <c r="D122" s="5"/>
      <c r="E122" s="209">
        <f t="shared" si="12"/>
        <v>1640707094481.4302</v>
      </c>
      <c r="F122" s="5">
        <f t="shared" si="13"/>
        <v>12678037972079.793</v>
      </c>
      <c r="G122"/>
      <c r="H122" s="210"/>
      <c r="J122"/>
      <c r="K122"/>
      <c r="L122"/>
    </row>
    <row r="124" spans="3:12">
      <c r="F124" s="96"/>
      <c r="G124" s="198" t="s">
        <v>408</v>
      </c>
      <c r="H124" s="198" t="s">
        <v>237</v>
      </c>
    </row>
    <row r="125" spans="3:12">
      <c r="C125" s="211"/>
      <c r="F125" s="223" t="s">
        <v>410</v>
      </c>
      <c r="G125" s="223">
        <f>G113</f>
        <v>0</v>
      </c>
      <c r="H125" s="212">
        <f>H113</f>
        <v>0.33660977156809746</v>
      </c>
    </row>
    <row r="130" spans="1:11">
      <c r="A130" s="9" t="s">
        <v>76</v>
      </c>
      <c r="B130" s="9">
        <v>40</v>
      </c>
      <c r="C130" s="9" t="s">
        <v>411</v>
      </c>
    </row>
    <row r="132" spans="1:11">
      <c r="C132" s="476" t="s">
        <v>412</v>
      </c>
      <c r="D132" s="476"/>
    </row>
    <row r="133" spans="1:11">
      <c r="C133" s="18" t="s">
        <v>250</v>
      </c>
      <c r="D133" s="213">
        <f>'COSTOS RESUMEN'!F20</f>
        <v>477441596.90000004</v>
      </c>
    </row>
    <row r="134" spans="1:11">
      <c r="C134" s="18" t="s">
        <v>413</v>
      </c>
      <c r="D134" s="213">
        <f>+PROYECCIONES!G23</f>
        <v>198598.39999999999</v>
      </c>
    </row>
    <row r="135" spans="1:11">
      <c r="C135" s="18" t="s">
        <v>414</v>
      </c>
      <c r="D135" s="213">
        <f>'COSTOS RESUMEN'!G38</f>
        <v>5571.201953257515</v>
      </c>
    </row>
    <row r="136" spans="1:11" ht="12.75" customHeight="1">
      <c r="C136" s="223" t="s">
        <v>415</v>
      </c>
      <c r="D136" s="265">
        <f>D133/(D134-D135)</f>
        <v>2473.4420938151175</v>
      </c>
      <c r="E136" s="474" t="s">
        <v>416</v>
      </c>
      <c r="F136" s="474"/>
      <c r="G136" s="474"/>
      <c r="H136" s="474"/>
    </row>
    <row r="137" spans="1:11">
      <c r="E137" s="474"/>
      <c r="F137" s="474"/>
      <c r="G137" s="474"/>
      <c r="H137" s="474"/>
    </row>
    <row r="138" spans="1:11">
      <c r="E138" s="474"/>
      <c r="F138" s="474"/>
      <c r="G138" s="474"/>
      <c r="H138" s="474"/>
    </row>
    <row r="139" spans="1:11">
      <c r="E139" s="474"/>
      <c r="F139" s="474"/>
      <c r="G139" s="474"/>
      <c r="H139" s="474"/>
    </row>
    <row r="140" spans="1:11">
      <c r="E140" s="474"/>
      <c r="F140" s="474"/>
      <c r="G140" s="474"/>
      <c r="H140" s="474"/>
    </row>
    <row r="141" spans="1:11">
      <c r="E141" s="474"/>
      <c r="F141" s="474"/>
      <c r="G141" s="474"/>
      <c r="H141" s="474"/>
    </row>
    <row r="143" spans="1:11">
      <c r="E143" s="278"/>
      <c r="F143" s="278"/>
      <c r="G143" s="278"/>
      <c r="H143" s="278"/>
      <c r="I143" s="278"/>
      <c r="J143" s="278"/>
      <c r="K143" s="278"/>
    </row>
    <row r="144" spans="1:11">
      <c r="E144" s="278"/>
      <c r="F144" s="278"/>
      <c r="G144" s="278"/>
      <c r="H144" s="278"/>
      <c r="I144" s="278"/>
      <c r="J144" s="278"/>
      <c r="K144" s="278"/>
    </row>
    <row r="145" spans="5:11">
      <c r="E145" s="278"/>
      <c r="F145" s="278"/>
      <c r="G145" s="278"/>
      <c r="H145" s="278"/>
      <c r="I145" s="278"/>
      <c r="J145" s="278"/>
      <c r="K145" s="278"/>
    </row>
    <row r="146" spans="5:11">
      <c r="E146" s="278"/>
      <c r="F146" s="278"/>
      <c r="G146" s="278"/>
      <c r="H146" s="278"/>
      <c r="I146" s="278"/>
      <c r="J146" s="278"/>
      <c r="K146" s="278"/>
    </row>
    <row r="147" spans="5:11">
      <c r="E147" s="278"/>
      <c r="F147" s="278"/>
      <c r="G147" s="278"/>
      <c r="H147" s="278"/>
      <c r="I147" s="278"/>
      <c r="J147" s="278"/>
      <c r="K147" s="278"/>
    </row>
    <row r="148" spans="5:11">
      <c r="E148" s="278"/>
      <c r="F148" s="278"/>
      <c r="G148" s="278"/>
      <c r="H148" s="278"/>
      <c r="I148" s="278"/>
      <c r="J148" s="278"/>
      <c r="K148" s="278"/>
    </row>
    <row r="149" spans="5:11">
      <c r="E149" s="278"/>
      <c r="F149" s="278"/>
      <c r="G149" s="278"/>
      <c r="H149" s="278"/>
      <c r="I149" s="278"/>
      <c r="J149" s="278"/>
      <c r="K149" s="278"/>
    </row>
    <row r="150" spans="5:11">
      <c r="E150" s="278"/>
      <c r="F150" s="278"/>
      <c r="G150" s="278"/>
      <c r="H150" s="278"/>
      <c r="I150" s="278"/>
      <c r="J150" s="278"/>
      <c r="K150" s="278"/>
    </row>
    <row r="151" spans="5:11">
      <c r="E151" s="278"/>
      <c r="F151" s="278"/>
      <c r="G151" s="278"/>
      <c r="H151" s="278"/>
      <c r="I151" s="278"/>
      <c r="J151" s="278"/>
      <c r="K151" s="278"/>
    </row>
  </sheetData>
  <mergeCells count="42">
    <mergeCell ref="J110:L113"/>
    <mergeCell ref="C132:D132"/>
    <mergeCell ref="E136:H141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92:E92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90:E90"/>
    <mergeCell ref="D91:E91"/>
    <mergeCell ref="D75:E75"/>
    <mergeCell ref="C52:D52"/>
    <mergeCell ref="D54:E55"/>
    <mergeCell ref="F54:F55"/>
    <mergeCell ref="G54:G55"/>
    <mergeCell ref="D67:H67"/>
    <mergeCell ref="D71:E71"/>
    <mergeCell ref="D72:E72"/>
    <mergeCell ref="D73:E73"/>
    <mergeCell ref="D74:E74"/>
    <mergeCell ref="H54:H55"/>
    <mergeCell ref="I54:I55"/>
    <mergeCell ref="C7:E7"/>
    <mergeCell ref="C8:E8"/>
    <mergeCell ref="C9:E9"/>
    <mergeCell ref="C29:E29"/>
    <mergeCell ref="C35:E35"/>
    <mergeCell ref="C48:D48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Personal</dc:creator>
  <cp:keywords/>
  <dc:description/>
  <cp:lastModifiedBy/>
  <cp:revision/>
  <dcterms:created xsi:type="dcterms:W3CDTF">2008-08-27T13:35:26Z</dcterms:created>
  <dcterms:modified xsi:type="dcterms:W3CDTF">2024-09-20T03:01:14Z</dcterms:modified>
  <cp:category/>
  <cp:contentStatus/>
</cp:coreProperties>
</file>